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 activeTab="3"/>
  </bookViews>
  <sheets>
    <sheet name="на 01.01.19 (103 )" sheetId="6" r:id="rId1"/>
    <sheet name="на 01.01.19 ( 104 )" sheetId="7" r:id="rId2"/>
    <sheet name=" на 01.01.19 (106)" sheetId="8" r:id="rId3"/>
    <sheet name="на 01.01.18 (108)" sheetId="9" r:id="rId4"/>
  </sheets>
  <calcPr calcId="145621"/>
</workbook>
</file>

<file path=xl/calcChain.xml><?xml version="1.0" encoding="utf-8"?>
<calcChain xmlns="http://schemas.openxmlformats.org/spreadsheetml/2006/main">
  <c r="E8" i="8" l="1"/>
  <c r="F66" i="6" l="1"/>
  <c r="F67" i="6"/>
  <c r="G96" i="6" l="1"/>
  <c r="F8" i="8"/>
  <c r="G8" i="8" l="1"/>
  <c r="J50" i="6"/>
  <c r="G37" i="7" l="1"/>
  <c r="F53" i="6" l="1"/>
  <c r="F8" i="9" l="1"/>
  <c r="G9" i="9"/>
  <c r="E9" i="9"/>
  <c r="G9" i="8"/>
  <c r="E9" i="8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E37" i="7"/>
  <c r="F95" i="6"/>
  <c r="F94" i="6"/>
  <c r="F93" i="6"/>
  <c r="F92" i="6"/>
  <c r="F91" i="6"/>
  <c r="F90" i="6"/>
  <c r="F89" i="6"/>
  <c r="F88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5" i="6"/>
  <c r="F64" i="6"/>
  <c r="F63" i="6"/>
  <c r="F62" i="6"/>
  <c r="F61" i="6"/>
  <c r="F52" i="6"/>
  <c r="F51" i="6"/>
  <c r="F50" i="6"/>
  <c r="E49" i="6"/>
  <c r="E96" i="6" s="1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9" i="9" l="1"/>
  <c r="G10" i="9" s="1"/>
  <c r="F9" i="8"/>
  <c r="G10" i="8" s="1"/>
  <c r="F37" i="7"/>
  <c r="G38" i="7" s="1"/>
  <c r="F49" i="6"/>
  <c r="F14" i="6"/>
  <c r="F13" i="6"/>
  <c r="F12" i="6"/>
  <c r="F11" i="6"/>
  <c r="F10" i="6"/>
  <c r="F9" i="6"/>
  <c r="F18" i="6"/>
  <c r="F17" i="6"/>
  <c r="F16" i="6"/>
  <c r="F15" i="6"/>
  <c r="F54" i="6"/>
  <c r="F60" i="6"/>
  <c r="F59" i="6"/>
  <c r="F58" i="6"/>
  <c r="F57" i="6"/>
  <c r="F56" i="6"/>
  <c r="F55" i="6"/>
  <c r="F96" i="6" l="1"/>
  <c r="G97" i="6" s="1"/>
</calcChain>
</file>

<file path=xl/sharedStrings.xml><?xml version="1.0" encoding="utf-8"?>
<sst xmlns="http://schemas.openxmlformats.org/spreadsheetml/2006/main" count="363" uniqueCount="240">
  <si>
    <t>Перелік</t>
  </si>
  <si>
    <t>основних засобів,  які перебувають на балансі підприємства</t>
  </si>
  <si>
    <t>Комунальне підприємство готель «Славутич»</t>
  </si>
  <si>
    <t>Найменування майна</t>
  </si>
  <si>
    <t>Рік випуску/ рік введення в експлуатацію</t>
  </si>
  <si>
    <t>1.</t>
  </si>
  <si>
    <t>Будівлі та споруди рах. 103</t>
  </si>
  <si>
    <t>квіт.2004</t>
  </si>
  <si>
    <t>№ п/п</t>
  </si>
  <si>
    <t>Інвентарний №</t>
  </si>
  <si>
    <t>Первісна балансова вартість, грн.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</si>
  <si>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</si>
  <si>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</si>
  <si>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</si>
  <si>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</si>
  <si>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</si>
  <si>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</si>
  <si>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</si>
  <si>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</si>
  <si>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</si>
  <si>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</si>
  <si>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</si>
  <si>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</si>
  <si>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</si>
  <si>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</si>
  <si>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</si>
  <si>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</si>
  <si>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</si>
  <si>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</si>
  <si>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</si>
  <si>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</si>
  <si>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</si>
  <si>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</si>
  <si>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</si>
  <si>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</si>
  <si>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</si>
  <si>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</si>
  <si>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</si>
  <si>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</si>
  <si>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</si>
  <si>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</si>
  <si>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</si>
  <si>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</si>
  <si>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</si>
  <si>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</si>
  <si>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</si>
  <si>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</si>
  <si>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</si>
  <si>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</si>
  <si>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</si>
  <si>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</si>
  <si>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</si>
  <si>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</si>
  <si>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</si>
  <si>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</si>
  <si>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</si>
  <si>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</si>
  <si>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</si>
  <si>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</si>
  <si>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</si>
  <si>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</si>
  <si>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</si>
  <si>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</si>
  <si>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</si>
  <si>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</si>
  <si>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</si>
  <si>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</si>
  <si>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</si>
  <si>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</si>
  <si>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</si>
  <si>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</si>
  <si>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</si>
  <si>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</si>
  <si>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памятник (КРУ)</t>
  </si>
  <si>
    <t>стіна підпорна</t>
  </si>
  <si>
    <t>кап.ремонт приміщень (8 номерів)</t>
  </si>
  <si>
    <t>Вартість мат-лів і конст.(заміна вікна к.513)</t>
  </si>
  <si>
    <t>Вартість буд-мантажн.та друг. витрат(заміна вікна к.513)</t>
  </si>
  <si>
    <t>Капітальний ремонт покрівлі,заміна віконних блоків та стояків каналізаціх готелю "Славутич по вул.Набережна,1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</si>
  <si>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</si>
  <si>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</si>
  <si>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</si>
  <si>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</si>
  <si>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</si>
  <si>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</si>
  <si>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</si>
  <si>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</si>
  <si>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</si>
  <si>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020140400</t>
  </si>
  <si>
    <t>020140700</t>
  </si>
  <si>
    <t>031141500</t>
  </si>
  <si>
    <t>031144300</t>
  </si>
  <si>
    <t>031163400</t>
  </si>
  <si>
    <t>020140500</t>
  </si>
  <si>
    <t>020140600</t>
  </si>
  <si>
    <t>04.2008г.</t>
  </si>
  <si>
    <t>стекло для металлопл.дверей</t>
  </si>
  <si>
    <t>рекон-ція приміщ.(відеонагляд)</t>
  </si>
  <si>
    <t>Металопластикові вікна ( 2 шт.)</t>
  </si>
  <si>
    <t>Металопластикові двері (2 шт.)</t>
  </si>
  <si>
    <t>Металопластикові вироби</t>
  </si>
  <si>
    <t>Металопластикові вироби( 16 шт)</t>
  </si>
  <si>
    <t>Нащільник білий металевий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</si>
  <si>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</si>
  <si>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</si>
  <si>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</si>
  <si>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</si>
  <si>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</si>
  <si>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</si>
  <si>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</si>
  <si>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</si>
  <si>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</si>
  <si>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12.2006</t>
  </si>
  <si>
    <t>08.2007г.</t>
  </si>
  <si>
    <t>12.2007г.</t>
  </si>
  <si>
    <t>06.2008г.</t>
  </si>
  <si>
    <t>10.2008г.</t>
  </si>
  <si>
    <t>11.2008г.</t>
  </si>
  <si>
    <t>02.2014</t>
  </si>
  <si>
    <t>04.2014</t>
  </si>
  <si>
    <t>05.2014</t>
  </si>
  <si>
    <t>08.2014</t>
  </si>
  <si>
    <t>09.2014</t>
  </si>
  <si>
    <t>12.2014</t>
  </si>
  <si>
    <t>Машини та обладнання рах.104</t>
  </si>
  <si>
    <t>Насос 1,5 К 8/13 С</t>
  </si>
  <si>
    <t>Насос 1,5 К 8/19 С</t>
  </si>
  <si>
    <t>Насос 1,5 К 8/19</t>
  </si>
  <si>
    <t>насос Э 959 Ж</t>
  </si>
  <si>
    <t>Снігоприбиральна машина</t>
  </si>
  <si>
    <t>114774800</t>
  </si>
  <si>
    <t>114775000</t>
  </si>
  <si>
    <t>114775100</t>
  </si>
  <si>
    <t>114775200</t>
  </si>
  <si>
    <t>114775300</t>
  </si>
  <si>
    <t>114775400</t>
  </si>
  <si>
    <t>114775500</t>
  </si>
  <si>
    <t>124776200</t>
  </si>
  <si>
    <t>124776300</t>
  </si>
  <si>
    <t>124776400</t>
  </si>
  <si>
    <t>124776500</t>
  </si>
  <si>
    <t>124776900</t>
  </si>
  <si>
    <t>124777000</t>
  </si>
  <si>
    <t>124777100</t>
  </si>
  <si>
    <t>124777200</t>
  </si>
  <si>
    <t>114774900</t>
  </si>
  <si>
    <t>114775700</t>
  </si>
  <si>
    <t>114775800</t>
  </si>
  <si>
    <t>114775900</t>
  </si>
  <si>
    <t>124777700</t>
  </si>
  <si>
    <t>124781800</t>
  </si>
  <si>
    <t>124781900</t>
  </si>
  <si>
    <t>1040214</t>
  </si>
  <si>
    <t>1.81</t>
  </si>
  <si>
    <t>04.2016</t>
  </si>
  <si>
    <t>Споруда залізобетонна</t>
  </si>
  <si>
    <t>154673</t>
  </si>
  <si>
    <t>05.2016</t>
  </si>
  <si>
    <t>1.82</t>
  </si>
  <si>
    <t>Інструменти, прилади та інвентар рах.106</t>
  </si>
  <si>
    <t>Багаторічні насадження рах.108</t>
  </si>
  <si>
    <t>1.83</t>
  </si>
  <si>
    <t>Капітальний ремонт фасаду та покрівлі над приміщенням холу будівлі по вул.Набережна,(загальна сума 154765,40  в т.ч.74765,40 грн.на сч.103 УФ)</t>
  </si>
  <si>
    <t>010132300</t>
  </si>
  <si>
    <t>12.2016</t>
  </si>
  <si>
    <t>1.84</t>
  </si>
  <si>
    <t>1.85</t>
  </si>
  <si>
    <t>Капітальний ремонт покрівлі КП готель "Славутич" по вул.Набережна,1</t>
  </si>
  <si>
    <t>Капітальний ремонт фасаду та покрівлі над приміщенням холу будівлі по вул.Набережна,(загальна сума 154765,40  в т.ч.80000,00 грн.на сч.103 БП)</t>
  </si>
  <si>
    <t xml:space="preserve"> 350003200-350003207</t>
  </si>
  <si>
    <t>2013-2016</t>
  </si>
  <si>
    <t>Капітальний ремонт покрівлі готелю "Славутич" по вул.Миру,15 м.Комсомольськ</t>
  </si>
  <si>
    <t>1.86</t>
  </si>
  <si>
    <t>Будівля профілакторія на 200 місць</t>
  </si>
  <si>
    <t>Будка постова сторожева</t>
  </si>
  <si>
    <t>Раздягальня</t>
  </si>
  <si>
    <t>Ферма баскетбольна</t>
  </si>
  <si>
    <t>расширення терапевтичного корпусу</t>
  </si>
  <si>
    <t>Благоустр.территоріі</t>
  </si>
  <si>
    <t>Ремонт 3 етажа</t>
  </si>
  <si>
    <t>Проект реконструкції 1 етажа</t>
  </si>
  <si>
    <t>Двері вхідні 1260х1920</t>
  </si>
  <si>
    <t>Двері вхідні 1470х2300</t>
  </si>
  <si>
    <t>Двері вхідні 850х2030</t>
  </si>
  <si>
    <t>Двері вхідні 1240х2120</t>
  </si>
  <si>
    <t>Двері вхідні 1260х2120</t>
  </si>
  <si>
    <t>Вікно 1980х1400</t>
  </si>
  <si>
    <t>реконструкція приміщень</t>
  </si>
  <si>
    <t>двері металопл</t>
  </si>
  <si>
    <t xml:space="preserve">Ремонт 4ет в 6 номерах </t>
  </si>
  <si>
    <t>реконструкція фасада</t>
  </si>
  <si>
    <t>двері в буфет</t>
  </si>
  <si>
    <t>капит.ремонт номерів</t>
  </si>
  <si>
    <t>Будівля и підїздні площі</t>
  </si>
  <si>
    <t>Автодороги автоплощадки профіл</t>
  </si>
  <si>
    <t>Устройство мощення.Тротуар.пл.</t>
  </si>
  <si>
    <t>Зовнішні мережі канализаціі</t>
  </si>
  <si>
    <t>ТК-224,Д 159 L-134 до профілак.</t>
  </si>
  <si>
    <t>кабельна лінія</t>
  </si>
  <si>
    <t>Устройство проїздів терапевтического корпусу</t>
  </si>
  <si>
    <t>устройство тротуарів терапевтического корпусу</t>
  </si>
  <si>
    <t xml:space="preserve">Заміна трубопровода холодної та гарячої води </t>
  </si>
  <si>
    <t>Дверний блок</t>
  </si>
  <si>
    <t>Реконструкція номерів</t>
  </si>
  <si>
    <t>кап. ремонт бухг-ії, каб.директора</t>
  </si>
  <si>
    <t>Підвіконня пластикове</t>
  </si>
  <si>
    <t>Заміна стояків водопровода в будівлі профілакторія</t>
  </si>
  <si>
    <t>Установка лічильника теплової енергії</t>
  </si>
  <si>
    <t>косметич.ремонт криші</t>
  </si>
  <si>
    <t>Кошторисна документація 1-ий ет.</t>
  </si>
  <si>
    <t>капітальный ремонт приміщення і благоустрій</t>
  </si>
  <si>
    <t>кап.ремонт вул.Набережна,1</t>
  </si>
  <si>
    <t>балконий блок</t>
  </si>
  <si>
    <t>віконний блок</t>
  </si>
  <si>
    <t xml:space="preserve">капітальный ремонт приміщень </t>
  </si>
  <si>
    <t>шкаф управління</t>
  </si>
  <si>
    <t>Пункт розподільний</t>
  </si>
  <si>
    <t>Ліфт грузовий г/п 100 т.</t>
  </si>
  <si>
    <t xml:space="preserve">Ліфт пасажирський </t>
  </si>
  <si>
    <t>Насос з ел.двигат.3 Ф-12</t>
  </si>
  <si>
    <t>Насос з ел.двигат.4А-250</t>
  </si>
  <si>
    <t>Щит управління</t>
  </si>
  <si>
    <t>ліфт грузовий</t>
  </si>
  <si>
    <t>Щит низьковольтний</t>
  </si>
  <si>
    <t>лифт пасажирський</t>
  </si>
  <si>
    <t>теплообмінник</t>
  </si>
  <si>
    <t>Ремонт  2 пов.по вул.Миру,15 (Феррострой)</t>
  </si>
  <si>
    <t xml:space="preserve">Єфіменко В.М.       </t>
  </si>
  <si>
    <t>Виконавець:     Бухгалтер</t>
  </si>
  <si>
    <t>РАЗОМ:</t>
  </si>
  <si>
    <t>1</t>
  </si>
  <si>
    <t>РАЗОМ :</t>
  </si>
  <si>
    <t>Капітальний ремонт : заміна вікон готелю"Славутич" по вул.Миру, 15</t>
  </si>
  <si>
    <t>січ. 18</t>
  </si>
  <si>
    <t>1.87</t>
  </si>
  <si>
    <t xml:space="preserve">станом на 01.01.2019 </t>
  </si>
  <si>
    <t>Сума зносу, грн.станом на 01.01.2019р.</t>
  </si>
  <si>
    <t>Балансова залишкова вартість, грн. станом на 01.01.2019р.</t>
  </si>
  <si>
    <t>станом на 01.01.2019</t>
  </si>
  <si>
    <t>1998-2018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</si>
</sst>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0"/>
      <name val="Calibri"/>
      <family val="2"/>
      <charset val="204"/>
    </font>
    <font>
      <sz val="11"/>
      <color indexed="8"/>
      <name val="Arial"/>
      <family val="2"/>
      <charset val="204"/>
    </font>
    <font>
      <sz val="10"/>
      <color indexed="10"/>
      <name val="Cambria"/>
      <family val="1"/>
      <charset val="204"/>
      <scheme val="major"/>
    </font>
    <font>
      <b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6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2" borderId="1" xfId="0" applyFill="1" applyBorder="1"/>
    <xf numFmtId="49" fontId="7" fillId="0" borderId="1" xfId="0" applyNumberFormat="1" applyFont="1" applyBorder="1" applyAlignment="1">
      <alignment horizontal="justify" vertical="top" wrapText="1"/>
    </xf>
    <xf numFmtId="2" fontId="0" fillId="0" borderId="0" xfId="0" applyNumberFormat="1"/>
    <xf numFmtId="49" fontId="7" fillId="0" borderId="0" xfId="0" applyNumberFormat="1" applyFont="1" applyBorder="1" applyAlignment="1">
      <alignment horizontal="justify" vertical="top" wrapText="1"/>
    </xf>
    <xf numFmtId="0" fontId="11" fillId="0" borderId="0" xfId="0" applyFont="1" applyFill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0" fontId="6" fillId="0" borderId="1" xfId="0" applyFont="1" applyBorder="1" applyAlignment="1">
      <alignment horizontal="center" vertical="top" wrapText="1"/>
    </xf>
    <xf numFmtId="17" fontId="6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2" fontId="12" fillId="3" borderId="0" xfId="0" applyNumberFormat="1" applyFont="1" applyFill="1" applyBorder="1" applyAlignment="1">
      <alignment horizontal="center"/>
    </xf>
    <xf numFmtId="0" fontId="12" fillId="0" borderId="0" xfId="0" applyFont="1"/>
    <xf numFmtId="0" fontId="13" fillId="2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Border="1"/>
    <xf numFmtId="2" fontId="0" fillId="3" borderId="0" xfId="0" applyNumberFormat="1" applyFill="1" applyBorder="1"/>
    <xf numFmtId="43" fontId="6" fillId="0" borderId="1" xfId="7" applyNumberFormat="1" applyFont="1" applyBorder="1" applyAlignment="1">
      <alignment horizontal="center" wrapText="1"/>
    </xf>
    <xf numFmtId="43" fontId="11" fillId="0" borderId="1" xfId="7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0" fontId="12" fillId="0" borderId="0" xfId="0" applyFont="1" applyFill="1"/>
    <xf numFmtId="0" fontId="0" fillId="0" borderId="0" xfId="0" applyFill="1"/>
    <xf numFmtId="0" fontId="11" fillId="0" borderId="1" xfId="0" applyFont="1" applyFill="1" applyBorder="1" applyAlignment="1">
      <alignment horizontal="center"/>
    </xf>
    <xf numFmtId="43" fontId="11" fillId="3" borderId="3" xfId="7" applyNumberFormat="1" applyFont="1" applyFill="1" applyBorder="1" applyAlignment="1">
      <alignment horizontal="center"/>
    </xf>
    <xf numFmtId="43" fontId="11" fillId="3" borderId="1" xfId="7" applyNumberFormat="1" applyFont="1" applyFill="1" applyBorder="1" applyAlignment="1"/>
    <xf numFmtId="49" fontId="14" fillId="0" borderId="3" xfId="0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vertical="center" wrapText="1"/>
    </xf>
    <xf numFmtId="43" fontId="11" fillId="0" borderId="6" xfId="7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14" fontId="6" fillId="3" borderId="1" xfId="0" applyNumberFormat="1" applyFont="1" applyFill="1" applyBorder="1" applyAlignment="1">
      <alignment horizontal="center" vertical="center" wrapText="1"/>
    </xf>
    <xf numFmtId="43" fontId="6" fillId="3" borderId="1" xfId="7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43" fontId="14" fillId="0" borderId="6" xfId="7" applyNumberFormat="1" applyFont="1" applyFill="1" applyBorder="1" applyAlignment="1">
      <alignment horizontal="center"/>
    </xf>
    <xf numFmtId="0" fontId="11" fillId="0" borderId="1" xfId="2" applyFont="1" applyFill="1" applyBorder="1" applyAlignment="1">
      <alignment horizontal="center"/>
    </xf>
    <xf numFmtId="0" fontId="11" fillId="0" borderId="1" xfId="3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7" fontId="6" fillId="0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17" fontId="6" fillId="0" borderId="1" xfId="0" applyNumberFormat="1" applyFont="1" applyFill="1" applyBorder="1" applyAlignment="1">
      <alignment horizontal="center" vertical="distributed" wrapText="1"/>
    </xf>
    <xf numFmtId="2" fontId="6" fillId="5" borderId="1" xfId="0" applyNumberFormat="1" applyFont="1" applyFill="1" applyBorder="1" applyAlignment="1">
      <alignment horizontal="center"/>
    </xf>
    <xf numFmtId="43" fontId="6" fillId="0" borderId="1" xfId="7" applyNumberFormat="1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 wrapText="1"/>
    </xf>
    <xf numFmtId="17" fontId="6" fillId="0" borderId="1" xfId="0" applyNumberFormat="1" applyFont="1" applyFill="1" applyBorder="1" applyAlignment="1">
      <alignment horizontal="center" wrapText="1"/>
    </xf>
    <xf numFmtId="43" fontId="6" fillId="0" borderId="1" xfId="7" applyNumberFormat="1" applyFont="1" applyFill="1" applyBorder="1" applyAlignment="1">
      <alignment horizontal="center" wrapText="1"/>
    </xf>
    <xf numFmtId="17" fontId="11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43" fontId="11" fillId="0" borderId="1" xfId="7" applyNumberFormat="1" applyFont="1" applyFill="1" applyBorder="1" applyAlignment="1">
      <alignment wrapText="1"/>
    </xf>
    <xf numFmtId="0" fontId="6" fillId="5" borderId="1" xfId="0" applyFont="1" applyFill="1" applyBorder="1" applyAlignment="1">
      <alignment horizontal="center"/>
    </xf>
    <xf numFmtId="49" fontId="11" fillId="0" borderId="1" xfId="0" applyNumberFormat="1" applyFont="1" applyFill="1" applyBorder="1" applyAlignment="1">
      <alignment horizontal="center"/>
    </xf>
    <xf numFmtId="43" fontId="6" fillId="0" borderId="1" xfId="7" applyNumberFormat="1" applyFont="1" applyFill="1" applyBorder="1" applyAlignment="1">
      <alignment wrapText="1"/>
    </xf>
    <xf numFmtId="0" fontId="10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wrapText="1"/>
    </xf>
    <xf numFmtId="0" fontId="17" fillId="0" borderId="1" xfId="0" applyFont="1" applyBorder="1" applyAlignment="1">
      <alignment wrapText="1"/>
    </xf>
    <xf numFmtId="0" fontId="11" fillId="0" borderId="1" xfId="1" applyFont="1" applyFill="1" applyBorder="1" applyAlignment="1">
      <alignment wrapText="1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/>
    <xf numFmtId="0" fontId="18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center" wrapText="1"/>
    </xf>
    <xf numFmtId="0" fontId="20" fillId="0" borderId="1" xfId="0" applyFont="1" applyBorder="1" applyAlignment="1">
      <alignment wrapText="1"/>
    </xf>
    <xf numFmtId="0" fontId="21" fillId="2" borderId="1" xfId="0" applyFont="1" applyFill="1" applyBorder="1" applyAlignment="1">
      <alignment wrapText="1"/>
    </xf>
    <xf numFmtId="0" fontId="20" fillId="0" borderId="1" xfId="0" applyFont="1" applyBorder="1"/>
    <xf numFmtId="2" fontId="11" fillId="0" borderId="1" xfId="0" applyNumberFormat="1" applyFont="1" applyBorder="1" applyAlignment="1">
      <alignment horizontal="center" wrapText="1"/>
    </xf>
    <xf numFmtId="49" fontId="6" fillId="0" borderId="5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2" fontId="6" fillId="3" borderId="0" xfId="0" applyNumberFormat="1" applyFont="1" applyFill="1" applyBorder="1" applyAlignment="1">
      <alignment horizontal="center"/>
    </xf>
    <xf numFmtId="2" fontId="23" fillId="3" borderId="1" xfId="0" applyNumberFormat="1" applyFont="1" applyFill="1" applyBorder="1" applyAlignment="1">
      <alignment horizontal="center"/>
    </xf>
    <xf numFmtId="2" fontId="23" fillId="0" borderId="1" xfId="0" applyNumberFormat="1" applyFont="1" applyFill="1" applyBorder="1" applyAlignment="1">
      <alignment horizontal="center" wrapText="1"/>
    </xf>
    <xf numFmtId="2" fontId="23" fillId="3" borderId="4" xfId="0" applyNumberFormat="1" applyFont="1" applyFill="1" applyBorder="1" applyAlignment="1">
      <alignment horizontal="center"/>
    </xf>
    <xf numFmtId="0" fontId="23" fillId="0" borderId="5" xfId="0" applyFont="1" applyBorder="1" applyAlignment="1">
      <alignment horizontal="center" wrapText="1"/>
    </xf>
    <xf numFmtId="2" fontId="23" fillId="0" borderId="1" xfId="0" applyNumberFormat="1" applyFont="1" applyFill="1" applyBorder="1" applyAlignment="1">
      <alignment horizontal="center"/>
    </xf>
    <xf numFmtId="0" fontId="22" fillId="2" borderId="1" xfId="0" applyFont="1" applyFill="1" applyBorder="1"/>
    <xf numFmtId="0" fontId="22" fillId="6" borderId="1" xfId="0" applyFont="1" applyFill="1" applyBorder="1"/>
    <xf numFmtId="0" fontId="22" fillId="0" borderId="1" xfId="0" applyFont="1" applyBorder="1" applyAlignment="1">
      <alignment horizontal="center"/>
    </xf>
    <xf numFmtId="17" fontId="22" fillId="0" borderId="1" xfId="0" applyNumberFormat="1" applyFont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2" fontId="5" fillId="4" borderId="1" xfId="0" applyNumberFormat="1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 wrapText="1"/>
    </xf>
    <xf numFmtId="49" fontId="6" fillId="0" borderId="0" xfId="0" applyNumberFormat="1" applyFont="1" applyBorder="1" applyAlignment="1">
      <alignment horizontal="justify" vertical="top" wrapText="1"/>
    </xf>
    <xf numFmtId="49" fontId="7" fillId="0" borderId="6" xfId="0" applyNumberFormat="1" applyFont="1" applyBorder="1" applyAlignment="1">
      <alignment horizontal="justify" vertical="top" wrapText="1"/>
    </xf>
    <xf numFmtId="0" fontId="11" fillId="0" borderId="7" xfId="0" applyFont="1" applyFill="1" applyBorder="1" applyAlignment="1">
      <alignment horizontal="left" wrapText="1"/>
    </xf>
    <xf numFmtId="49" fontId="12" fillId="0" borderId="7" xfId="0" applyNumberFormat="1" applyFont="1" applyFill="1" applyBorder="1" applyAlignment="1">
      <alignment horizontal="center"/>
    </xf>
    <xf numFmtId="49" fontId="12" fillId="0" borderId="8" xfId="0" applyNumberFormat="1" applyFont="1" applyFill="1" applyBorder="1" applyAlignment="1">
      <alignment horizontal="center"/>
    </xf>
    <xf numFmtId="43" fontId="11" fillId="0" borderId="1" xfId="7" applyNumberFormat="1" applyFont="1" applyFill="1" applyBorder="1" applyAlignment="1">
      <alignment horizontal="center" wrapText="1"/>
    </xf>
    <xf numFmtId="2" fontId="24" fillId="5" borderId="1" xfId="0" applyNumberFormat="1" applyFont="1" applyFill="1" applyBorder="1" applyAlignment="1">
      <alignment horizontal="center" wrapText="1"/>
    </xf>
    <xf numFmtId="2" fontId="24" fillId="5" borderId="1" xfId="0" applyNumberFormat="1" applyFont="1" applyFill="1" applyBorder="1" applyAlignment="1">
      <alignment horizontal="center" vertical="center" wrapText="1"/>
    </xf>
    <xf numFmtId="2" fontId="24" fillId="5" borderId="1" xfId="6" applyNumberFormat="1" applyFont="1" applyFill="1" applyBorder="1" applyAlignment="1">
      <alignment horizontal="center" wrapText="1"/>
    </xf>
    <xf numFmtId="2" fontId="24" fillId="5" borderId="1" xfId="0" applyNumberFormat="1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 wrapText="1"/>
    </xf>
    <xf numFmtId="0" fontId="24" fillId="5" borderId="1" xfId="0" applyFont="1" applyFill="1" applyBorder="1" applyAlignment="1">
      <alignment horizontal="center"/>
    </xf>
    <xf numFmtId="43" fontId="0" fillId="0" borderId="0" xfId="0" applyNumberFormat="1"/>
    <xf numFmtId="0" fontId="6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7" xfId="6"/>
    <cellStyle name="Финансовый" xfId="7" builtinId="3"/>
  </cellStyles>
  <dxfs count="0"/>
  <tableStyles count="0" defaultTableStyle="TableStyleMedium9" defaultPivotStyle="PivotStyleLight16"/>
  <colors>
    <mruColors>
      <color rgb="FFFFFF66"/>
      <color rgb="FFCCCC00"/>
      <color rgb="FFFFFF00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topLeftCell="A85" workbookViewId="0">
      <selection activeCell="F96" sqref="F96"/>
    </sheetView>
  </sheetViews>
  <sheetFormatPr defaultRowHeight="15" x14ac:dyDescent="0.25"/>
  <cols>
    <col min="1" max="1" width="5.42578125" customWidth="1"/>
    <col min="2" max="2" width="21.85546875" customWidth="1"/>
    <col min="3" max="3" width="16" customWidth="1"/>
    <col min="4" max="4" width="14.7109375" customWidth="1"/>
    <col min="5" max="5" width="14" customWidth="1"/>
    <col min="6" max="6" width="13.42578125" customWidth="1"/>
    <col min="7" max="7" width="14" customWidth="1"/>
    <col min="8" max="8" width="0.140625" customWidth="1"/>
    <col min="9" max="9" width="13.28515625" bestFit="1" customWidth="1"/>
    <col min="10" max="10" width="10" bestFit="1" customWidth="1"/>
  </cols>
  <sheetData>
    <row r="1" spans="1:9" ht="18.75" x14ac:dyDescent="0.3">
      <c r="D1" s="1" t="s">
        <v>0</v>
      </c>
    </row>
    <row r="2" spans="1:9" ht="18.75" x14ac:dyDescent="0.3">
      <c r="D2" s="1" t="s">
        <v>1</v>
      </c>
    </row>
    <row r="3" spans="1:9" ht="18.75" x14ac:dyDescent="0.3">
      <c r="D3" s="1" t="s">
        <v>235</v>
      </c>
    </row>
    <row r="4" spans="1:9" ht="18.75" x14ac:dyDescent="0.3">
      <c r="D4" s="2" t="s">
        <v>2</v>
      </c>
    </row>
    <row r="7" spans="1:9" ht="63.75" x14ac:dyDescent="0.25">
      <c r="A7" s="10" t="s">
        <v>8</v>
      </c>
      <c r="B7" s="11" t="s">
        <v>3</v>
      </c>
      <c r="C7" s="11" t="s">
        <v>9</v>
      </c>
      <c r="D7" s="11" t="s">
        <v>4</v>
      </c>
      <c r="E7" s="11" t="s">
        <v>10</v>
      </c>
      <c r="F7" s="11" t="s">
        <v>236</v>
      </c>
      <c r="G7" s="11" t="s">
        <v>237</v>
      </c>
    </row>
    <row r="8" spans="1:9" ht="24" x14ac:dyDescent="0.25">
      <c r="A8" s="12" t="s">
        <v>5</v>
      </c>
      <c r="B8" s="13" t="s">
        <v>6</v>
      </c>
      <c r="C8" s="3"/>
      <c r="D8" s="3"/>
      <c r="E8" s="3"/>
      <c r="F8" s="3"/>
      <c r="G8" s="3"/>
    </row>
    <row r="9" spans="1:9" ht="26.25" x14ac:dyDescent="0.25">
      <c r="A9" s="4" t="s">
        <v>11</v>
      </c>
      <c r="B9" s="59" t="s">
        <v>173</v>
      </c>
      <c r="C9" s="9">
        <v>10132300</v>
      </c>
      <c r="D9" s="9" t="s">
        <v>7</v>
      </c>
      <c r="E9" s="26">
        <v>1386206.12</v>
      </c>
      <c r="F9" s="9">
        <f>E9-G9</f>
        <v>487607.92000000016</v>
      </c>
      <c r="G9" s="99">
        <v>898598.2</v>
      </c>
      <c r="H9" s="24"/>
      <c r="I9" s="105"/>
    </row>
    <row r="10" spans="1:9" ht="59.25" x14ac:dyDescent="0.25">
      <c r="A10" s="4" t="s">
        <v>12</v>
      </c>
      <c r="B10" s="60" t="s">
        <v>162</v>
      </c>
      <c r="C10" s="34" t="s">
        <v>163</v>
      </c>
      <c r="D10" s="34" t="s">
        <v>164</v>
      </c>
      <c r="E10" s="32">
        <v>80000</v>
      </c>
      <c r="F10" s="16">
        <f>E10-G10</f>
        <v>16000.080000000002</v>
      </c>
      <c r="G10" s="99">
        <v>63999.92</v>
      </c>
      <c r="H10" s="24"/>
      <c r="I10" s="105"/>
    </row>
    <row r="11" spans="1:9" ht="26.25" x14ac:dyDescent="0.25">
      <c r="A11" s="4" t="s">
        <v>13</v>
      </c>
      <c r="B11" s="59" t="s">
        <v>174</v>
      </c>
      <c r="C11" s="9">
        <v>10160300</v>
      </c>
      <c r="D11" s="9" t="s">
        <v>7</v>
      </c>
      <c r="E11" s="26">
        <v>5042.1400000000003</v>
      </c>
      <c r="F11" s="9">
        <f t="shared" ref="F11:F77" si="0">E11-G11</f>
        <v>5042.1400000000003</v>
      </c>
      <c r="G11" s="99">
        <v>0</v>
      </c>
      <c r="H11" s="24"/>
      <c r="I11" s="105"/>
    </row>
    <row r="12" spans="1:9" x14ac:dyDescent="0.25">
      <c r="A12" s="4" t="s">
        <v>14</v>
      </c>
      <c r="B12" s="59" t="s">
        <v>175</v>
      </c>
      <c r="C12" s="9">
        <v>20159500</v>
      </c>
      <c r="D12" s="14" t="s">
        <v>7</v>
      </c>
      <c r="E12" s="26">
        <v>637.76</v>
      </c>
      <c r="F12" s="9">
        <f t="shared" si="0"/>
        <v>637.76</v>
      </c>
      <c r="G12" s="99">
        <v>0</v>
      </c>
      <c r="H12" s="24"/>
      <c r="I12" s="105"/>
    </row>
    <row r="13" spans="1:9" x14ac:dyDescent="0.25">
      <c r="A13" s="4" t="s">
        <v>15</v>
      </c>
      <c r="B13" s="59" t="s">
        <v>176</v>
      </c>
      <c r="C13" s="9">
        <v>20159600</v>
      </c>
      <c r="D13" s="14" t="s">
        <v>7</v>
      </c>
      <c r="E13" s="26">
        <v>2298.38</v>
      </c>
      <c r="F13" s="9">
        <f t="shared" si="0"/>
        <v>2298.38</v>
      </c>
      <c r="G13" s="99">
        <v>0</v>
      </c>
      <c r="H13" s="24"/>
      <c r="I13" s="105"/>
    </row>
    <row r="14" spans="1:9" x14ac:dyDescent="0.25">
      <c r="A14" s="4" t="s">
        <v>16</v>
      </c>
      <c r="B14" s="59" t="s">
        <v>176</v>
      </c>
      <c r="C14" s="9">
        <v>20159600</v>
      </c>
      <c r="D14" s="14" t="s">
        <v>7</v>
      </c>
      <c r="E14" s="26">
        <v>2297.59</v>
      </c>
      <c r="F14" s="9">
        <f t="shared" si="0"/>
        <v>2297.59</v>
      </c>
      <c r="G14" s="99">
        <v>0</v>
      </c>
      <c r="H14" s="24"/>
      <c r="I14" s="105"/>
    </row>
    <row r="15" spans="1:9" ht="39" x14ac:dyDescent="0.25">
      <c r="A15" s="4" t="s">
        <v>17</v>
      </c>
      <c r="B15" s="59" t="s">
        <v>177</v>
      </c>
      <c r="C15" s="9">
        <v>10132400</v>
      </c>
      <c r="D15" s="14" t="s">
        <v>7</v>
      </c>
      <c r="E15" s="26">
        <v>338995.81</v>
      </c>
      <c r="F15" s="9">
        <f t="shared" si="0"/>
        <v>162907.18000000005</v>
      </c>
      <c r="G15" s="99">
        <v>176088.62999999995</v>
      </c>
      <c r="H15" s="24"/>
      <c r="I15" s="105"/>
    </row>
    <row r="16" spans="1:9" x14ac:dyDescent="0.25">
      <c r="A16" s="4" t="s">
        <v>18</v>
      </c>
      <c r="B16" s="59" t="s">
        <v>73</v>
      </c>
      <c r="C16" s="9">
        <v>154671</v>
      </c>
      <c r="D16" s="15">
        <v>40725</v>
      </c>
      <c r="E16" s="26">
        <v>5000</v>
      </c>
      <c r="F16" s="16">
        <f t="shared" si="0"/>
        <v>5000</v>
      </c>
      <c r="G16" s="99">
        <v>0</v>
      </c>
      <c r="H16" s="24"/>
      <c r="I16" s="105"/>
    </row>
    <row r="17" spans="1:9" x14ac:dyDescent="0.25">
      <c r="A17" s="4" t="s">
        <v>19</v>
      </c>
      <c r="B17" s="59" t="s">
        <v>74</v>
      </c>
      <c r="C17" s="9">
        <v>154672</v>
      </c>
      <c r="D17" s="15">
        <v>41671</v>
      </c>
      <c r="E17" s="26">
        <v>5205</v>
      </c>
      <c r="F17" s="9">
        <f t="shared" si="0"/>
        <v>838.68000000000211</v>
      </c>
      <c r="G17" s="99">
        <v>4366.3199999999979</v>
      </c>
      <c r="H17" s="24"/>
      <c r="I17" s="105"/>
    </row>
    <row r="18" spans="1:9" x14ac:dyDescent="0.25">
      <c r="A18" s="4" t="s">
        <v>20</v>
      </c>
      <c r="B18" s="61" t="s">
        <v>155</v>
      </c>
      <c r="C18" s="35" t="s">
        <v>156</v>
      </c>
      <c r="D18" s="35" t="s">
        <v>157</v>
      </c>
      <c r="E18" s="36">
        <v>6000</v>
      </c>
      <c r="F18" s="16">
        <f t="shared" si="0"/>
        <v>1033.2299999999996</v>
      </c>
      <c r="G18" s="99">
        <v>4966.7700000000004</v>
      </c>
      <c r="H18" s="25"/>
      <c r="I18" s="105"/>
    </row>
    <row r="19" spans="1:9" x14ac:dyDescent="0.25">
      <c r="A19" s="4" t="s">
        <v>21</v>
      </c>
      <c r="B19" s="62" t="s">
        <v>178</v>
      </c>
      <c r="C19" s="37">
        <v>1141</v>
      </c>
      <c r="D19" s="38">
        <v>38932</v>
      </c>
      <c r="E19" s="39">
        <v>63285.79</v>
      </c>
      <c r="F19" s="22">
        <f t="shared" si="0"/>
        <v>15611.040000000037</v>
      </c>
      <c r="G19" s="100">
        <v>47674.749999999964</v>
      </c>
      <c r="H19" s="24"/>
      <c r="I19" s="105"/>
    </row>
    <row r="20" spans="1:9" x14ac:dyDescent="0.25">
      <c r="A20" s="4" t="s">
        <v>22</v>
      </c>
      <c r="B20" s="59" t="s">
        <v>179</v>
      </c>
      <c r="C20" s="106">
        <v>10132300</v>
      </c>
      <c r="D20" s="15">
        <v>38322</v>
      </c>
      <c r="E20" s="26">
        <v>110830</v>
      </c>
      <c r="F20" s="16">
        <f t="shared" si="0"/>
        <v>110830</v>
      </c>
      <c r="G20" s="99">
        <v>0</v>
      </c>
      <c r="H20" s="24"/>
      <c r="I20" s="105"/>
    </row>
    <row r="21" spans="1:9" ht="26.25" x14ac:dyDescent="0.25">
      <c r="A21" s="4" t="s">
        <v>23</v>
      </c>
      <c r="B21" s="59" t="s">
        <v>180</v>
      </c>
      <c r="C21" s="106"/>
      <c r="D21" s="9">
        <v>5.2004999999999999</v>
      </c>
      <c r="E21" s="26">
        <v>1093.6400000000001</v>
      </c>
      <c r="F21" s="9">
        <f t="shared" si="0"/>
        <v>365.08000000000015</v>
      </c>
      <c r="G21" s="103">
        <v>728.56</v>
      </c>
      <c r="H21" s="24"/>
      <c r="I21" s="105"/>
    </row>
    <row r="22" spans="1:9" x14ac:dyDescent="0.25">
      <c r="A22" s="4" t="s">
        <v>24</v>
      </c>
      <c r="B22" s="59" t="s">
        <v>181</v>
      </c>
      <c r="C22" s="106"/>
      <c r="D22" s="9">
        <v>6.2004999999999999</v>
      </c>
      <c r="E22" s="26">
        <v>3867.39</v>
      </c>
      <c r="F22" s="9">
        <f t="shared" si="0"/>
        <v>1649.56</v>
      </c>
      <c r="G22" s="103">
        <v>2217.83</v>
      </c>
      <c r="H22" s="24"/>
      <c r="I22" s="105"/>
    </row>
    <row r="23" spans="1:9" x14ac:dyDescent="0.25">
      <c r="A23" s="4" t="s">
        <v>25</v>
      </c>
      <c r="B23" s="59" t="s">
        <v>182</v>
      </c>
      <c r="C23" s="106"/>
      <c r="D23" s="9">
        <v>6.2004999999999999</v>
      </c>
      <c r="E23" s="26">
        <v>4366.67</v>
      </c>
      <c r="F23" s="9">
        <f t="shared" si="0"/>
        <v>1849.7200000000003</v>
      </c>
      <c r="G23" s="103">
        <v>2516.9499999999998</v>
      </c>
      <c r="H23" s="24"/>
      <c r="I23" s="105"/>
    </row>
    <row r="24" spans="1:9" x14ac:dyDescent="0.25">
      <c r="A24" s="4" t="s">
        <v>26</v>
      </c>
      <c r="B24" s="59" t="s">
        <v>183</v>
      </c>
      <c r="C24" s="106"/>
      <c r="D24" s="9">
        <v>6.2004999999999999</v>
      </c>
      <c r="E24" s="26">
        <v>2206.37</v>
      </c>
      <c r="F24" s="9">
        <f t="shared" si="0"/>
        <v>985.7199999999998</v>
      </c>
      <c r="G24" s="103">
        <v>1220.6500000000001</v>
      </c>
      <c r="H24" s="24"/>
      <c r="I24" s="105"/>
    </row>
    <row r="25" spans="1:9" x14ac:dyDescent="0.25">
      <c r="A25" s="4" t="s">
        <v>27</v>
      </c>
      <c r="B25" s="59" t="s">
        <v>183</v>
      </c>
      <c r="C25" s="106"/>
      <c r="D25" s="9">
        <v>6.2004999999999999</v>
      </c>
      <c r="E25" s="26">
        <v>2206.37</v>
      </c>
      <c r="F25" s="9">
        <f t="shared" si="0"/>
        <v>985.7199999999998</v>
      </c>
      <c r="G25" s="103">
        <v>1220.6500000000001</v>
      </c>
      <c r="H25" s="24"/>
      <c r="I25" s="105"/>
    </row>
    <row r="26" spans="1:9" x14ac:dyDescent="0.25">
      <c r="A26" s="4" t="s">
        <v>28</v>
      </c>
      <c r="B26" s="59" t="s">
        <v>184</v>
      </c>
      <c r="C26" s="106"/>
      <c r="D26" s="9">
        <v>6.2004999999999999</v>
      </c>
      <c r="E26" s="26">
        <v>3860.05</v>
      </c>
      <c r="F26" s="9">
        <f t="shared" si="0"/>
        <v>1646.6800000000003</v>
      </c>
      <c r="G26" s="103">
        <v>2213.37</v>
      </c>
      <c r="H26" s="24"/>
      <c r="I26" s="105"/>
    </row>
    <row r="27" spans="1:9" x14ac:dyDescent="0.25">
      <c r="A27" s="4" t="s">
        <v>29</v>
      </c>
      <c r="B27" s="59" t="s">
        <v>185</v>
      </c>
      <c r="C27" s="106"/>
      <c r="D27" s="9">
        <v>6.2004999999999999</v>
      </c>
      <c r="E27" s="26">
        <v>4017.16</v>
      </c>
      <c r="F27" s="9">
        <f t="shared" si="0"/>
        <v>1710.04</v>
      </c>
      <c r="G27" s="103">
        <v>2307.12</v>
      </c>
      <c r="H27" s="24"/>
      <c r="I27" s="105"/>
    </row>
    <row r="28" spans="1:9" x14ac:dyDescent="0.25">
      <c r="A28" s="4" t="s">
        <v>30</v>
      </c>
      <c r="B28" s="59" t="s">
        <v>186</v>
      </c>
      <c r="C28" s="106"/>
      <c r="D28" s="9">
        <v>6.2004999999999999</v>
      </c>
      <c r="E28" s="26">
        <v>1604.25</v>
      </c>
      <c r="F28" s="9">
        <f t="shared" si="0"/>
        <v>745.24</v>
      </c>
      <c r="G28" s="103">
        <v>859.01</v>
      </c>
      <c r="H28" s="24"/>
      <c r="I28" s="105"/>
    </row>
    <row r="29" spans="1:9" ht="26.25" x14ac:dyDescent="0.25">
      <c r="A29" s="4" t="s">
        <v>31</v>
      </c>
      <c r="B29" s="59" t="s">
        <v>187</v>
      </c>
      <c r="C29" s="106"/>
      <c r="D29" s="15">
        <v>38565</v>
      </c>
      <c r="E29" s="26">
        <v>116960</v>
      </c>
      <c r="F29" s="9">
        <f t="shared" si="0"/>
        <v>28172.92</v>
      </c>
      <c r="G29" s="103">
        <v>88787.08</v>
      </c>
      <c r="H29" s="24"/>
      <c r="I29" s="105"/>
    </row>
    <row r="30" spans="1:9" ht="26.25" x14ac:dyDescent="0.25">
      <c r="A30" s="4" t="s">
        <v>32</v>
      </c>
      <c r="B30" s="59" t="s">
        <v>187</v>
      </c>
      <c r="C30" s="106"/>
      <c r="D30" s="15">
        <v>38565</v>
      </c>
      <c r="E30" s="26">
        <v>2551.8200000000002</v>
      </c>
      <c r="F30" s="9">
        <f t="shared" si="0"/>
        <v>727.96000000000026</v>
      </c>
      <c r="G30" s="103">
        <v>1823.86</v>
      </c>
      <c r="H30" s="24"/>
      <c r="I30" s="105"/>
    </row>
    <row r="31" spans="1:9" x14ac:dyDescent="0.25">
      <c r="A31" s="4" t="s">
        <v>33</v>
      </c>
      <c r="B31" s="59" t="s">
        <v>188</v>
      </c>
      <c r="C31" s="106"/>
      <c r="D31" s="15">
        <v>38687</v>
      </c>
      <c r="E31" s="26">
        <v>8197.7099999999991</v>
      </c>
      <c r="F31" s="9">
        <f t="shared" si="0"/>
        <v>3381.8799999999992</v>
      </c>
      <c r="G31" s="103">
        <v>4815.83</v>
      </c>
      <c r="H31" s="24"/>
      <c r="I31" s="105"/>
    </row>
    <row r="32" spans="1:9" ht="26.25" x14ac:dyDescent="0.25">
      <c r="A32" s="4" t="s">
        <v>34</v>
      </c>
      <c r="B32" s="59" t="s">
        <v>189</v>
      </c>
      <c r="C32" s="106"/>
      <c r="D32" s="15">
        <v>38930</v>
      </c>
      <c r="E32" s="26">
        <v>32557</v>
      </c>
      <c r="F32" s="16">
        <f t="shared" si="0"/>
        <v>32557</v>
      </c>
      <c r="G32" s="103">
        <v>0</v>
      </c>
      <c r="H32" s="24"/>
      <c r="I32" s="105"/>
    </row>
    <row r="33" spans="1:9" x14ac:dyDescent="0.25">
      <c r="A33" s="4" t="s">
        <v>35</v>
      </c>
      <c r="B33" s="59" t="s">
        <v>190</v>
      </c>
      <c r="C33" s="106"/>
      <c r="D33" s="15">
        <v>39022</v>
      </c>
      <c r="E33" s="26">
        <v>34334</v>
      </c>
      <c r="F33" s="9">
        <f t="shared" si="0"/>
        <v>13836.279999999999</v>
      </c>
      <c r="G33" s="103">
        <v>20497.72</v>
      </c>
      <c r="H33" s="24"/>
      <c r="I33" s="105"/>
    </row>
    <row r="34" spans="1:9" x14ac:dyDescent="0.25">
      <c r="A34" s="4" t="s">
        <v>36</v>
      </c>
      <c r="B34" s="59" t="s">
        <v>191</v>
      </c>
      <c r="C34" s="106"/>
      <c r="D34" s="15">
        <v>39052</v>
      </c>
      <c r="E34" s="26">
        <v>3378</v>
      </c>
      <c r="F34" s="9">
        <f t="shared" si="0"/>
        <v>1453.72</v>
      </c>
      <c r="G34" s="103">
        <v>1924.28</v>
      </c>
      <c r="H34" s="24"/>
      <c r="I34" s="105"/>
    </row>
    <row r="35" spans="1:9" x14ac:dyDescent="0.25">
      <c r="A35" s="4" t="s">
        <v>37</v>
      </c>
      <c r="B35" s="59" t="s">
        <v>192</v>
      </c>
      <c r="C35" s="106"/>
      <c r="D35" s="15">
        <v>39203</v>
      </c>
      <c r="E35" s="26">
        <v>47760</v>
      </c>
      <c r="F35" s="9">
        <f t="shared" si="0"/>
        <v>19207.48</v>
      </c>
      <c r="G35" s="103">
        <v>28552.52</v>
      </c>
      <c r="H35" s="24"/>
      <c r="I35" s="105"/>
    </row>
    <row r="36" spans="1:9" x14ac:dyDescent="0.25">
      <c r="A36" s="4" t="s">
        <v>38</v>
      </c>
      <c r="B36" s="59" t="s">
        <v>192</v>
      </c>
      <c r="C36" s="106"/>
      <c r="D36" s="15">
        <v>39203</v>
      </c>
      <c r="E36" s="26">
        <v>93802</v>
      </c>
      <c r="F36" s="9">
        <f t="shared" si="0"/>
        <v>37623.64</v>
      </c>
      <c r="G36" s="103">
        <v>56178.36</v>
      </c>
      <c r="H36" s="24"/>
      <c r="I36" s="105"/>
    </row>
    <row r="37" spans="1:9" x14ac:dyDescent="0.25">
      <c r="A37" s="4" t="s">
        <v>39</v>
      </c>
      <c r="B37" s="59" t="s">
        <v>192</v>
      </c>
      <c r="C37" s="106"/>
      <c r="D37" s="15">
        <v>39203</v>
      </c>
      <c r="E37" s="26">
        <v>112553</v>
      </c>
      <c r="F37" s="9">
        <f t="shared" si="0"/>
        <v>45124.600000000006</v>
      </c>
      <c r="G37" s="103">
        <v>67428.399999999994</v>
      </c>
      <c r="H37" s="24"/>
      <c r="I37" s="105"/>
    </row>
    <row r="38" spans="1:9" x14ac:dyDescent="0.25">
      <c r="A38" s="4" t="s">
        <v>40</v>
      </c>
      <c r="B38" s="59" t="s">
        <v>192</v>
      </c>
      <c r="C38" s="106"/>
      <c r="D38" s="15">
        <v>39234</v>
      </c>
      <c r="E38" s="26">
        <v>25885</v>
      </c>
      <c r="F38" s="9">
        <f t="shared" si="0"/>
        <v>10456.6</v>
      </c>
      <c r="G38" s="103">
        <v>15428.4</v>
      </c>
      <c r="H38" s="24"/>
      <c r="I38" s="105"/>
    </row>
    <row r="39" spans="1:9" x14ac:dyDescent="0.25">
      <c r="A39" s="4" t="s">
        <v>41</v>
      </c>
      <c r="B39" s="59" t="s">
        <v>192</v>
      </c>
      <c r="C39" s="106"/>
      <c r="D39" s="15">
        <v>39722</v>
      </c>
      <c r="E39" s="26">
        <v>49000</v>
      </c>
      <c r="F39" s="9">
        <f t="shared" si="0"/>
        <v>16605.419999999998</v>
      </c>
      <c r="G39" s="103">
        <v>32394.58</v>
      </c>
      <c r="H39" s="24"/>
      <c r="I39" s="105"/>
    </row>
    <row r="40" spans="1:9" x14ac:dyDescent="0.25">
      <c r="A40" s="4" t="s">
        <v>42</v>
      </c>
      <c r="B40" s="59" t="s">
        <v>192</v>
      </c>
      <c r="C40" s="106"/>
      <c r="D40" s="15">
        <v>39722</v>
      </c>
      <c r="E40" s="26">
        <v>21000</v>
      </c>
      <c r="F40" s="9">
        <f t="shared" si="0"/>
        <v>7116.26</v>
      </c>
      <c r="G40" s="103">
        <v>13883.74</v>
      </c>
      <c r="H40" s="24"/>
      <c r="I40" s="105"/>
    </row>
    <row r="41" spans="1:9" x14ac:dyDescent="0.25">
      <c r="A41" s="4" t="s">
        <v>43</v>
      </c>
      <c r="B41" s="59" t="s">
        <v>192</v>
      </c>
      <c r="C41" s="106"/>
      <c r="D41" s="15">
        <v>39753</v>
      </c>
      <c r="E41" s="26">
        <v>4730</v>
      </c>
      <c r="F41" s="9">
        <f t="shared" si="0"/>
        <v>1589.94</v>
      </c>
      <c r="G41" s="103">
        <v>3140.06</v>
      </c>
      <c r="H41" s="24"/>
      <c r="I41" s="105"/>
    </row>
    <row r="42" spans="1:9" x14ac:dyDescent="0.25">
      <c r="A42" s="4" t="s">
        <v>44</v>
      </c>
      <c r="B42" s="59" t="s">
        <v>192</v>
      </c>
      <c r="C42" s="106"/>
      <c r="D42" s="15">
        <v>40756</v>
      </c>
      <c r="E42" s="26">
        <v>99373.71</v>
      </c>
      <c r="F42" s="16">
        <f t="shared" si="0"/>
        <v>24291.48000000001</v>
      </c>
      <c r="G42" s="99">
        <v>75082.23</v>
      </c>
      <c r="H42" s="24"/>
      <c r="I42" s="105"/>
    </row>
    <row r="43" spans="1:9" ht="26.25" x14ac:dyDescent="0.25">
      <c r="A43" s="4" t="s">
        <v>45</v>
      </c>
      <c r="B43" s="59" t="s">
        <v>75</v>
      </c>
      <c r="C43" s="106"/>
      <c r="D43" s="15">
        <v>41183</v>
      </c>
      <c r="E43" s="26">
        <v>193159</v>
      </c>
      <c r="F43" s="16">
        <f t="shared" si="0"/>
        <v>79409.819999999614</v>
      </c>
      <c r="G43" s="99">
        <v>113749.18000000039</v>
      </c>
      <c r="H43" s="24"/>
      <c r="I43" s="105"/>
    </row>
    <row r="44" spans="1:9" ht="26.25" x14ac:dyDescent="0.25">
      <c r="A44" s="4" t="s">
        <v>46</v>
      </c>
      <c r="B44" s="59" t="s">
        <v>75</v>
      </c>
      <c r="C44" s="106"/>
      <c r="D44" s="15">
        <v>41244</v>
      </c>
      <c r="E44" s="26">
        <v>22601.7</v>
      </c>
      <c r="F44" s="9">
        <f t="shared" si="0"/>
        <v>7534.17</v>
      </c>
      <c r="G44" s="99">
        <v>15067.53</v>
      </c>
      <c r="H44" s="24"/>
      <c r="I44" s="105"/>
    </row>
    <row r="45" spans="1:9" ht="39" x14ac:dyDescent="0.25">
      <c r="A45" s="4" t="s">
        <v>47</v>
      </c>
      <c r="B45" s="59" t="s">
        <v>76</v>
      </c>
      <c r="C45" s="106"/>
      <c r="D45" s="15">
        <v>42064</v>
      </c>
      <c r="E45" s="26">
        <v>13749.71</v>
      </c>
      <c r="F45" s="9">
        <f t="shared" si="0"/>
        <v>3437.5499999999738</v>
      </c>
      <c r="G45" s="99">
        <v>10312.160000000025</v>
      </c>
      <c r="H45" s="24"/>
      <c r="I45" s="105"/>
    </row>
    <row r="46" spans="1:9" ht="51.75" x14ac:dyDescent="0.25">
      <c r="A46" s="4" t="s">
        <v>48</v>
      </c>
      <c r="B46" s="59" t="s">
        <v>77</v>
      </c>
      <c r="C46" s="106"/>
      <c r="D46" s="15">
        <v>42064</v>
      </c>
      <c r="E46" s="26">
        <v>1799.47</v>
      </c>
      <c r="F46" s="16">
        <f t="shared" si="0"/>
        <v>450</v>
      </c>
      <c r="G46" s="103">
        <v>1349.47</v>
      </c>
      <c r="H46" s="24"/>
      <c r="I46" s="105"/>
    </row>
    <row r="47" spans="1:9" ht="77.25" x14ac:dyDescent="0.25">
      <c r="A47" s="4" t="s">
        <v>49</v>
      </c>
      <c r="B47" s="59" t="s">
        <v>78</v>
      </c>
      <c r="C47" s="106"/>
      <c r="D47" s="15">
        <v>42278</v>
      </c>
      <c r="E47" s="26">
        <v>885310.14</v>
      </c>
      <c r="F47" s="16">
        <f t="shared" si="0"/>
        <v>280348.07999999996</v>
      </c>
      <c r="G47" s="99">
        <v>604962.06000000006</v>
      </c>
      <c r="H47" s="24"/>
      <c r="I47" s="105"/>
    </row>
    <row r="48" spans="1:9" ht="45.75" x14ac:dyDescent="0.25">
      <c r="A48" s="4" t="s">
        <v>50</v>
      </c>
      <c r="B48" s="63" t="s">
        <v>167</v>
      </c>
      <c r="C48" s="40">
        <v>10132300</v>
      </c>
      <c r="D48" s="15">
        <v>42614</v>
      </c>
      <c r="E48" s="41">
        <v>202108.95</v>
      </c>
      <c r="F48" s="16">
        <f t="shared" si="0"/>
        <v>45474.48000000001</v>
      </c>
      <c r="G48" s="99">
        <v>156634.47</v>
      </c>
      <c r="H48" s="24"/>
      <c r="I48" s="105"/>
    </row>
    <row r="49" spans="1:10" ht="59.25" x14ac:dyDescent="0.25">
      <c r="A49" s="4" t="s">
        <v>51</v>
      </c>
      <c r="B49" s="60" t="s">
        <v>168</v>
      </c>
      <c r="C49" s="40">
        <v>10132300</v>
      </c>
      <c r="D49" s="15">
        <v>42705</v>
      </c>
      <c r="E49" s="41">
        <f>154765.4-80000</f>
        <v>74765.399999999994</v>
      </c>
      <c r="F49" s="16">
        <f t="shared" si="0"/>
        <v>14953.199999999997</v>
      </c>
      <c r="G49" s="99">
        <v>59812.2</v>
      </c>
      <c r="H49" s="24"/>
      <c r="I49" s="105"/>
      <c r="J49" s="5"/>
    </row>
    <row r="50" spans="1:10" x14ac:dyDescent="0.25">
      <c r="A50" s="4" t="s">
        <v>52</v>
      </c>
      <c r="B50" s="64" t="s">
        <v>193</v>
      </c>
      <c r="C50" s="42">
        <v>1140</v>
      </c>
      <c r="D50" s="43">
        <v>1978</v>
      </c>
      <c r="E50" s="27">
        <v>313283.52</v>
      </c>
      <c r="F50" s="9">
        <f t="shared" si="0"/>
        <v>200313.8</v>
      </c>
      <c r="G50" s="101">
        <v>112969.72000000004</v>
      </c>
      <c r="H50" s="24"/>
      <c r="I50" s="105"/>
      <c r="J50" s="5">
        <f>E50+E61+E62+E63+E64+E65+E68</f>
        <v>425734.08000000007</v>
      </c>
    </row>
    <row r="51" spans="1:10" ht="36" x14ac:dyDescent="0.25">
      <c r="A51" s="4" t="s">
        <v>53</v>
      </c>
      <c r="B51" s="65" t="s">
        <v>226</v>
      </c>
      <c r="C51" s="44">
        <v>1140</v>
      </c>
      <c r="D51" s="45">
        <v>41760</v>
      </c>
      <c r="E51" s="98">
        <v>208612.62</v>
      </c>
      <c r="F51" s="9">
        <f t="shared" si="0"/>
        <v>95614.2</v>
      </c>
      <c r="G51" s="99">
        <v>112998.42</v>
      </c>
      <c r="H51" s="24"/>
      <c r="I51" s="105"/>
    </row>
    <row r="52" spans="1:10" ht="45" x14ac:dyDescent="0.25">
      <c r="A52" s="4" t="s">
        <v>54</v>
      </c>
      <c r="B52" s="66" t="s">
        <v>171</v>
      </c>
      <c r="C52" s="44">
        <v>1140</v>
      </c>
      <c r="D52" s="45">
        <v>42583</v>
      </c>
      <c r="E52" s="33">
        <v>154505</v>
      </c>
      <c r="F52" s="16">
        <f t="shared" si="0"/>
        <v>18025.559999999736</v>
      </c>
      <c r="G52" s="99">
        <v>136479.44000000026</v>
      </c>
      <c r="H52" s="24"/>
      <c r="I52" s="105"/>
    </row>
    <row r="53" spans="1:10" ht="48" x14ac:dyDescent="0.25">
      <c r="A53" s="4" t="s">
        <v>55</v>
      </c>
      <c r="B53" s="65" t="s">
        <v>232</v>
      </c>
      <c r="C53" s="44">
        <v>1140</v>
      </c>
      <c r="D53" s="45" t="s">
        <v>233</v>
      </c>
      <c r="E53" s="33">
        <v>49999.78</v>
      </c>
      <c r="F53" s="16">
        <f t="shared" si="0"/>
        <v>3055.5599999999977</v>
      </c>
      <c r="G53" s="99">
        <v>46944.22</v>
      </c>
      <c r="H53" s="24"/>
      <c r="I53" s="105"/>
    </row>
    <row r="54" spans="1:10" ht="30" x14ac:dyDescent="0.25">
      <c r="A54" s="4" t="s">
        <v>56</v>
      </c>
      <c r="B54" s="67" t="s">
        <v>194</v>
      </c>
      <c r="C54" s="46" t="s">
        <v>88</v>
      </c>
      <c r="D54" s="47">
        <v>38078</v>
      </c>
      <c r="E54" s="27">
        <v>198342.06</v>
      </c>
      <c r="F54" s="9">
        <f t="shared" si="0"/>
        <v>96967.2</v>
      </c>
      <c r="G54" s="102">
        <v>101374.86</v>
      </c>
      <c r="H54" s="24"/>
      <c r="I54" s="105"/>
    </row>
    <row r="55" spans="1:10" ht="30" x14ac:dyDescent="0.25">
      <c r="A55" s="4" t="s">
        <v>57</v>
      </c>
      <c r="B55" s="67" t="s">
        <v>195</v>
      </c>
      <c r="C55" s="46" t="s">
        <v>89</v>
      </c>
      <c r="D55" s="51">
        <v>38078</v>
      </c>
      <c r="E55" s="49">
        <v>6374.91</v>
      </c>
      <c r="F55" s="9">
        <f t="shared" si="0"/>
        <v>3116.9600000000046</v>
      </c>
      <c r="G55" s="102">
        <v>3257.9499999999953</v>
      </c>
      <c r="H55" s="24"/>
      <c r="I55" s="105"/>
    </row>
    <row r="56" spans="1:10" ht="30" x14ac:dyDescent="0.25">
      <c r="A56" s="4" t="s">
        <v>58</v>
      </c>
      <c r="B56" s="67" t="s">
        <v>196</v>
      </c>
      <c r="C56" s="46" t="s">
        <v>90</v>
      </c>
      <c r="D56" s="47">
        <v>38078</v>
      </c>
      <c r="E56" s="49">
        <v>1273.04</v>
      </c>
      <c r="F56" s="9">
        <f t="shared" si="0"/>
        <v>623.04</v>
      </c>
      <c r="G56" s="102">
        <v>650</v>
      </c>
      <c r="H56" s="24"/>
      <c r="I56" s="105"/>
    </row>
    <row r="57" spans="1:10" ht="30" x14ac:dyDescent="0.25">
      <c r="A57" s="4" t="s">
        <v>59</v>
      </c>
      <c r="B57" s="67" t="s">
        <v>197</v>
      </c>
      <c r="C57" s="46" t="s">
        <v>91</v>
      </c>
      <c r="D57" s="47">
        <v>38078</v>
      </c>
      <c r="E57" s="49">
        <v>4887.3900000000003</v>
      </c>
      <c r="F57" s="9">
        <f t="shared" si="0"/>
        <v>2390.0800000000004</v>
      </c>
      <c r="G57" s="102">
        <v>2497.31</v>
      </c>
      <c r="H57" s="24"/>
      <c r="I57" s="105"/>
    </row>
    <row r="58" spans="1:10" x14ac:dyDescent="0.25">
      <c r="A58" s="4" t="s">
        <v>60</v>
      </c>
      <c r="B58" s="68" t="s">
        <v>198</v>
      </c>
      <c r="C58" s="46" t="s">
        <v>92</v>
      </c>
      <c r="D58" s="47">
        <v>38078</v>
      </c>
      <c r="E58" s="49">
        <v>8087.6</v>
      </c>
      <c r="F58" s="9">
        <f t="shared" si="0"/>
        <v>3954.7200000000003</v>
      </c>
      <c r="G58" s="102">
        <v>4132.88</v>
      </c>
      <c r="H58" s="24"/>
      <c r="I58" s="105"/>
    </row>
    <row r="59" spans="1:10" ht="45" x14ac:dyDescent="0.25">
      <c r="A59" s="4" t="s">
        <v>61</v>
      </c>
      <c r="B59" s="67" t="s">
        <v>199</v>
      </c>
      <c r="C59" s="50" t="s">
        <v>93</v>
      </c>
      <c r="D59" s="51">
        <v>38169</v>
      </c>
      <c r="E59" s="52">
        <v>7830.74</v>
      </c>
      <c r="F59" s="9">
        <f t="shared" si="0"/>
        <v>3760.95</v>
      </c>
      <c r="G59" s="102">
        <v>4069.79</v>
      </c>
      <c r="H59" s="24"/>
      <c r="I59" s="105"/>
    </row>
    <row r="60" spans="1:10" ht="45" x14ac:dyDescent="0.25">
      <c r="A60" s="4" t="s">
        <v>62</v>
      </c>
      <c r="B60" s="67" t="s">
        <v>200</v>
      </c>
      <c r="C60" s="50" t="s">
        <v>94</v>
      </c>
      <c r="D60" s="51">
        <v>38169</v>
      </c>
      <c r="E60" s="58">
        <v>522.20000000000005</v>
      </c>
      <c r="F60" s="9">
        <f t="shared" si="0"/>
        <v>249.03000000000003</v>
      </c>
      <c r="G60" s="102">
        <v>273.17</v>
      </c>
      <c r="H60" s="24"/>
      <c r="I60" s="105"/>
    </row>
    <row r="61" spans="1:10" ht="24.75" x14ac:dyDescent="0.25">
      <c r="A61" s="4" t="s">
        <v>63</v>
      </c>
      <c r="B61" s="69" t="s">
        <v>201</v>
      </c>
      <c r="C61" s="31">
        <v>1140</v>
      </c>
      <c r="D61" s="53">
        <v>38292</v>
      </c>
      <c r="E61" s="27">
        <v>4000</v>
      </c>
      <c r="F61" s="16">
        <f t="shared" si="0"/>
        <v>4000</v>
      </c>
      <c r="G61" s="104">
        <v>0</v>
      </c>
      <c r="H61" s="24"/>
      <c r="I61" s="105"/>
    </row>
    <row r="62" spans="1:10" x14ac:dyDescent="0.25">
      <c r="A62" s="4" t="s">
        <v>64</v>
      </c>
      <c r="B62" s="65" t="s">
        <v>202</v>
      </c>
      <c r="C62" s="31">
        <v>1140</v>
      </c>
      <c r="D62" s="53">
        <v>38353</v>
      </c>
      <c r="E62" s="27">
        <v>6139.78</v>
      </c>
      <c r="F62" s="9">
        <f t="shared" si="0"/>
        <v>6139.78</v>
      </c>
      <c r="G62" s="104">
        <v>0</v>
      </c>
      <c r="H62" s="24"/>
      <c r="I62" s="105"/>
    </row>
    <row r="63" spans="1:10" x14ac:dyDescent="0.25">
      <c r="A63" s="4" t="s">
        <v>65</v>
      </c>
      <c r="B63" s="65" t="s">
        <v>202</v>
      </c>
      <c r="C63" s="31">
        <v>1140</v>
      </c>
      <c r="D63" s="53">
        <v>38353</v>
      </c>
      <c r="E63" s="27">
        <v>6139.78</v>
      </c>
      <c r="F63" s="9">
        <f t="shared" si="0"/>
        <v>6139.78</v>
      </c>
      <c r="G63" s="104">
        <v>0</v>
      </c>
      <c r="H63" s="24"/>
      <c r="I63" s="105"/>
    </row>
    <row r="64" spans="1:10" x14ac:dyDescent="0.25">
      <c r="A64" s="4" t="s">
        <v>66</v>
      </c>
      <c r="B64" s="70" t="s">
        <v>203</v>
      </c>
      <c r="C64" s="54">
        <v>1140</v>
      </c>
      <c r="D64" s="54">
        <v>2006</v>
      </c>
      <c r="E64" s="27">
        <v>25477</v>
      </c>
      <c r="F64" s="9">
        <f t="shared" si="0"/>
        <v>7842.9399999999841</v>
      </c>
      <c r="G64" s="99">
        <v>17634.060000000016</v>
      </c>
      <c r="H64" s="24"/>
      <c r="I64" s="105"/>
    </row>
    <row r="65" spans="1:10" x14ac:dyDescent="0.25">
      <c r="A65" s="4" t="s">
        <v>67</v>
      </c>
      <c r="B65" s="70" t="s">
        <v>203</v>
      </c>
      <c r="C65" s="54">
        <v>1140</v>
      </c>
      <c r="D65" s="45" t="s">
        <v>95</v>
      </c>
      <c r="E65" s="27">
        <v>33292</v>
      </c>
      <c r="F65" s="9">
        <f t="shared" si="0"/>
        <v>17756.160000000003</v>
      </c>
      <c r="G65" s="99">
        <v>15535.839999999998</v>
      </c>
      <c r="H65" s="24"/>
      <c r="I65" s="105"/>
    </row>
    <row r="66" spans="1:10" x14ac:dyDescent="0.25">
      <c r="A66" s="4" t="s">
        <v>68</v>
      </c>
      <c r="B66" s="70" t="s">
        <v>213</v>
      </c>
      <c r="C66" s="54">
        <v>1140</v>
      </c>
      <c r="D66" s="45" t="s">
        <v>116</v>
      </c>
      <c r="E66" s="27">
        <v>2100</v>
      </c>
      <c r="F66" s="9">
        <f t="shared" si="0"/>
        <v>1925</v>
      </c>
      <c r="G66" s="99">
        <v>175</v>
      </c>
      <c r="H66" s="24"/>
      <c r="I66" s="105"/>
    </row>
    <row r="67" spans="1:10" x14ac:dyDescent="0.25">
      <c r="A67" s="4" t="s">
        <v>69</v>
      </c>
      <c r="B67" s="70" t="s">
        <v>213</v>
      </c>
      <c r="C67" s="54">
        <v>1140</v>
      </c>
      <c r="D67" s="45" t="s">
        <v>116</v>
      </c>
      <c r="E67" s="27">
        <v>2100</v>
      </c>
      <c r="F67" s="9">
        <f t="shared" si="0"/>
        <v>1925</v>
      </c>
      <c r="G67" s="99">
        <v>175</v>
      </c>
      <c r="H67" s="24"/>
      <c r="I67" s="105"/>
    </row>
    <row r="68" spans="1:10" ht="24.75" x14ac:dyDescent="0.25">
      <c r="A68" s="4" t="s">
        <v>70</v>
      </c>
      <c r="B68" s="70" t="s">
        <v>204</v>
      </c>
      <c r="C68" s="54">
        <v>1140</v>
      </c>
      <c r="D68" s="45">
        <v>39814</v>
      </c>
      <c r="E68" s="27">
        <v>37402</v>
      </c>
      <c r="F68" s="16">
        <f t="shared" si="0"/>
        <v>18700.800000000003</v>
      </c>
      <c r="G68" s="99">
        <v>18701.199999999997</v>
      </c>
      <c r="H68" s="24"/>
      <c r="I68" s="105"/>
    </row>
    <row r="69" spans="1:10" x14ac:dyDescent="0.25">
      <c r="A69" s="4" t="s">
        <v>71</v>
      </c>
      <c r="B69" s="71" t="s">
        <v>205</v>
      </c>
      <c r="C69" s="44">
        <v>1140</v>
      </c>
      <c r="D69" s="45" t="s">
        <v>154</v>
      </c>
      <c r="E69" s="55">
        <v>650</v>
      </c>
      <c r="F69" s="16">
        <f t="shared" si="0"/>
        <v>86.720000000000482</v>
      </c>
      <c r="G69" s="99">
        <v>563.27999999999952</v>
      </c>
      <c r="H69" s="24"/>
      <c r="I69" s="105"/>
      <c r="J69" s="5"/>
    </row>
    <row r="70" spans="1:10" ht="45" x14ac:dyDescent="0.25">
      <c r="A70" s="4" t="s">
        <v>72</v>
      </c>
      <c r="B70" s="67" t="s">
        <v>206</v>
      </c>
      <c r="C70" s="9">
        <v>10132300</v>
      </c>
      <c r="D70" s="53">
        <v>38322</v>
      </c>
      <c r="E70" s="27">
        <v>61350</v>
      </c>
      <c r="F70" s="16">
        <f t="shared" si="0"/>
        <v>61350</v>
      </c>
      <c r="G70" s="104">
        <v>0</v>
      </c>
      <c r="H70" s="24"/>
      <c r="I70" s="105"/>
    </row>
    <row r="71" spans="1:10" ht="30" x14ac:dyDescent="0.25">
      <c r="A71" s="4" t="s">
        <v>79</v>
      </c>
      <c r="B71" s="72" t="s">
        <v>207</v>
      </c>
      <c r="C71" s="9">
        <v>10132300</v>
      </c>
      <c r="D71" s="53">
        <v>38322</v>
      </c>
      <c r="E71" s="27">
        <v>17912.400000000001</v>
      </c>
      <c r="F71" s="9">
        <f t="shared" si="0"/>
        <v>17912.400000000001</v>
      </c>
      <c r="G71" s="104">
        <v>0</v>
      </c>
      <c r="H71" s="24"/>
      <c r="I71" s="105"/>
    </row>
    <row r="72" spans="1:10" ht="30" x14ac:dyDescent="0.25">
      <c r="A72" s="4" t="s">
        <v>80</v>
      </c>
      <c r="B72" s="72" t="s">
        <v>96</v>
      </c>
      <c r="C72" s="9">
        <v>10132300</v>
      </c>
      <c r="D72" s="54">
        <v>2006</v>
      </c>
      <c r="E72" s="27">
        <v>154</v>
      </c>
      <c r="F72" s="9">
        <f t="shared" si="0"/>
        <v>122.97999999999999</v>
      </c>
      <c r="G72" s="104">
        <v>31.020000000000017</v>
      </c>
      <c r="H72" s="24"/>
      <c r="I72" s="105"/>
    </row>
    <row r="73" spans="1:10" ht="30" x14ac:dyDescent="0.25">
      <c r="A73" s="4" t="s">
        <v>81</v>
      </c>
      <c r="B73" s="72" t="s">
        <v>208</v>
      </c>
      <c r="C73" s="9">
        <v>10132300</v>
      </c>
      <c r="D73" s="46" t="s">
        <v>112</v>
      </c>
      <c r="E73" s="27">
        <v>802</v>
      </c>
      <c r="F73" s="16">
        <f t="shared" si="0"/>
        <v>802</v>
      </c>
      <c r="G73" s="104">
        <v>0</v>
      </c>
      <c r="H73" s="24"/>
      <c r="I73" s="105"/>
    </row>
    <row r="74" spans="1:10" ht="30" x14ac:dyDescent="0.25">
      <c r="A74" s="4" t="s">
        <v>82</v>
      </c>
      <c r="B74" s="72" t="s">
        <v>209</v>
      </c>
      <c r="C74" s="9">
        <v>10132300</v>
      </c>
      <c r="D74" s="45">
        <v>38565</v>
      </c>
      <c r="E74" s="27">
        <v>1103</v>
      </c>
      <c r="F74" s="9">
        <f t="shared" si="0"/>
        <v>818.56000000000006</v>
      </c>
      <c r="G74" s="104">
        <v>284.43999999999994</v>
      </c>
      <c r="H74" s="24"/>
      <c r="I74" s="105"/>
    </row>
    <row r="75" spans="1:10" ht="30" x14ac:dyDescent="0.25">
      <c r="A75" s="4" t="s">
        <v>83</v>
      </c>
      <c r="B75" s="72" t="s">
        <v>209</v>
      </c>
      <c r="C75" s="9">
        <v>10132300</v>
      </c>
      <c r="D75" s="45">
        <v>38596</v>
      </c>
      <c r="E75" s="27">
        <v>1048.32</v>
      </c>
      <c r="F75" s="9">
        <f t="shared" si="0"/>
        <v>351.14999999999952</v>
      </c>
      <c r="G75" s="104">
        <v>697.17000000000041</v>
      </c>
      <c r="H75" s="24"/>
      <c r="I75" s="105"/>
    </row>
    <row r="76" spans="1:10" ht="45" x14ac:dyDescent="0.25">
      <c r="A76" s="4" t="s">
        <v>84</v>
      </c>
      <c r="B76" s="72" t="s">
        <v>210</v>
      </c>
      <c r="C76" s="9">
        <v>10132300</v>
      </c>
      <c r="D76" s="45" t="s">
        <v>113</v>
      </c>
      <c r="E76" s="27">
        <v>19969</v>
      </c>
      <c r="F76" s="9">
        <f t="shared" si="0"/>
        <v>5973.1199999999772</v>
      </c>
      <c r="G76" s="104">
        <v>13995.880000000023</v>
      </c>
      <c r="H76" s="24"/>
      <c r="I76" s="105"/>
    </row>
    <row r="77" spans="1:10" ht="30" x14ac:dyDescent="0.25">
      <c r="A77" s="4" t="s">
        <v>85</v>
      </c>
      <c r="B77" s="72" t="s">
        <v>211</v>
      </c>
      <c r="C77" s="9">
        <v>10132300</v>
      </c>
      <c r="D77" s="45">
        <v>39326</v>
      </c>
      <c r="E77" s="27">
        <v>4533</v>
      </c>
      <c r="F77" s="9">
        <f t="shared" si="0"/>
        <v>4533</v>
      </c>
      <c r="G77" s="104">
        <v>0</v>
      </c>
      <c r="H77" s="24"/>
      <c r="I77" s="105"/>
    </row>
    <row r="78" spans="1:10" x14ac:dyDescent="0.25">
      <c r="A78" s="4" t="s">
        <v>86</v>
      </c>
      <c r="B78" s="72" t="s">
        <v>212</v>
      </c>
      <c r="C78" s="9">
        <v>10132300</v>
      </c>
      <c r="D78" s="45" t="s">
        <v>114</v>
      </c>
      <c r="E78" s="27">
        <v>3680</v>
      </c>
      <c r="F78" s="9">
        <f t="shared" ref="F78:F95" si="1">E78-G78</f>
        <v>3680</v>
      </c>
      <c r="G78" s="102">
        <v>0</v>
      </c>
      <c r="H78" s="24"/>
      <c r="I78" s="105"/>
    </row>
    <row r="79" spans="1:10" ht="30" x14ac:dyDescent="0.25">
      <c r="A79" s="4" t="s">
        <v>87</v>
      </c>
      <c r="B79" s="72" t="s">
        <v>97</v>
      </c>
      <c r="C79" s="9">
        <v>10132300</v>
      </c>
      <c r="D79" s="45" t="s">
        <v>95</v>
      </c>
      <c r="E79" s="27">
        <v>19002</v>
      </c>
      <c r="F79" s="75">
        <f t="shared" si="1"/>
        <v>19002</v>
      </c>
      <c r="G79" s="102">
        <v>0</v>
      </c>
      <c r="H79" s="24"/>
      <c r="I79" s="105"/>
    </row>
    <row r="80" spans="1:10" x14ac:dyDescent="0.25">
      <c r="A80" s="4" t="s">
        <v>103</v>
      </c>
      <c r="B80" s="72" t="s">
        <v>213</v>
      </c>
      <c r="C80" s="9">
        <v>10132300</v>
      </c>
      <c r="D80" s="53" t="s">
        <v>115</v>
      </c>
      <c r="E80" s="27">
        <v>1546.66</v>
      </c>
      <c r="F80" s="9">
        <f t="shared" si="1"/>
        <v>1469.42</v>
      </c>
      <c r="G80" s="104">
        <v>77.239999999999995</v>
      </c>
      <c r="H80" s="24"/>
      <c r="I80" s="105"/>
    </row>
    <row r="81" spans="1:10" x14ac:dyDescent="0.25">
      <c r="A81" s="4" t="s">
        <v>104</v>
      </c>
      <c r="B81" s="72" t="s">
        <v>213</v>
      </c>
      <c r="C81" s="9">
        <v>10132300</v>
      </c>
      <c r="D81" s="53" t="s">
        <v>115</v>
      </c>
      <c r="E81" s="27">
        <v>1546.66</v>
      </c>
      <c r="F81" s="9">
        <f t="shared" si="1"/>
        <v>1469.42</v>
      </c>
      <c r="G81" s="104">
        <v>77.239999999999995</v>
      </c>
      <c r="H81" s="24"/>
      <c r="I81" s="105"/>
    </row>
    <row r="82" spans="1:10" x14ac:dyDescent="0.25">
      <c r="A82" s="4" t="s">
        <v>105</v>
      </c>
      <c r="B82" s="72" t="s">
        <v>213</v>
      </c>
      <c r="C82" s="9">
        <v>10132300</v>
      </c>
      <c r="D82" s="53" t="s">
        <v>115</v>
      </c>
      <c r="E82" s="27">
        <v>1289.17</v>
      </c>
      <c r="F82" s="9">
        <f t="shared" si="1"/>
        <v>1224.3600000000001</v>
      </c>
      <c r="G82" s="104">
        <v>64.81</v>
      </c>
      <c r="H82" s="24"/>
      <c r="I82" s="105"/>
    </row>
    <row r="83" spans="1:10" ht="30" x14ac:dyDescent="0.25">
      <c r="A83" s="4" t="s">
        <v>106</v>
      </c>
      <c r="B83" s="72" t="s">
        <v>214</v>
      </c>
      <c r="C83" s="9">
        <v>10132300</v>
      </c>
      <c r="D83" s="45" t="s">
        <v>117</v>
      </c>
      <c r="E83" s="27">
        <v>2895</v>
      </c>
      <c r="F83" s="16">
        <f t="shared" si="1"/>
        <v>876.35999999999876</v>
      </c>
      <c r="G83" s="104">
        <v>2018.6400000000012</v>
      </c>
      <c r="H83" s="24"/>
      <c r="I83" s="105"/>
    </row>
    <row r="84" spans="1:10" ht="30" x14ac:dyDescent="0.25">
      <c r="A84" s="4" t="s">
        <v>107</v>
      </c>
      <c r="B84" s="72" t="s">
        <v>98</v>
      </c>
      <c r="C84" s="9">
        <v>10132300</v>
      </c>
      <c r="D84" s="57" t="s">
        <v>118</v>
      </c>
      <c r="E84" s="27">
        <v>3640</v>
      </c>
      <c r="F84" s="16">
        <f t="shared" si="1"/>
        <v>465.1100000000024</v>
      </c>
      <c r="G84" s="102">
        <v>3174.8899999999976</v>
      </c>
      <c r="H84" s="24"/>
      <c r="I84" s="105"/>
    </row>
    <row r="85" spans="1:10" ht="30" x14ac:dyDescent="0.25">
      <c r="A85" s="4" t="s">
        <v>108</v>
      </c>
      <c r="B85" s="72" t="s">
        <v>99</v>
      </c>
      <c r="C85" s="9">
        <v>10132300</v>
      </c>
      <c r="D85" s="57" t="s">
        <v>118</v>
      </c>
      <c r="E85" s="27">
        <v>4960</v>
      </c>
      <c r="F85" s="16">
        <f t="shared" si="1"/>
        <v>633.77999999999975</v>
      </c>
      <c r="G85" s="102">
        <v>4326.22</v>
      </c>
      <c r="H85" s="24"/>
      <c r="I85" s="105"/>
    </row>
    <row r="86" spans="1:10" ht="30" x14ac:dyDescent="0.25">
      <c r="A86" s="4" t="s">
        <v>109</v>
      </c>
      <c r="B86" s="72" t="s">
        <v>98</v>
      </c>
      <c r="C86" s="9">
        <v>10132300</v>
      </c>
      <c r="D86" s="57" t="s">
        <v>118</v>
      </c>
      <c r="E86" s="27">
        <v>3840</v>
      </c>
      <c r="F86" s="16">
        <f t="shared" si="1"/>
        <v>490.71000000000095</v>
      </c>
      <c r="G86" s="102">
        <v>3349.2899999999991</v>
      </c>
      <c r="H86" s="24"/>
      <c r="I86" s="105"/>
    </row>
    <row r="87" spans="1:10" ht="30" x14ac:dyDescent="0.25">
      <c r="A87" s="4" t="s">
        <v>110</v>
      </c>
      <c r="B87" s="72" t="s">
        <v>99</v>
      </c>
      <c r="C87" s="9">
        <v>10132300</v>
      </c>
      <c r="D87" s="57" t="s">
        <v>118</v>
      </c>
      <c r="E87" s="27">
        <v>4980</v>
      </c>
      <c r="F87" s="16">
        <f t="shared" si="1"/>
        <v>636.28999999999905</v>
      </c>
      <c r="G87" s="102">
        <v>4343.7100000000009</v>
      </c>
      <c r="H87" s="24"/>
      <c r="I87" s="105"/>
    </row>
    <row r="88" spans="1:10" ht="30" x14ac:dyDescent="0.25">
      <c r="A88" s="4" t="s">
        <v>111</v>
      </c>
      <c r="B88" s="72" t="s">
        <v>98</v>
      </c>
      <c r="C88" s="9">
        <v>10132300</v>
      </c>
      <c r="D88" s="57" t="s">
        <v>119</v>
      </c>
      <c r="E88" s="27">
        <v>3840</v>
      </c>
      <c r="F88" s="9">
        <f t="shared" si="1"/>
        <v>469.48000000000093</v>
      </c>
      <c r="G88" s="104">
        <v>3370.5199999999991</v>
      </c>
      <c r="H88" s="24"/>
      <c r="I88" s="105"/>
    </row>
    <row r="89" spans="1:10" ht="30" x14ac:dyDescent="0.25">
      <c r="A89" s="4" t="s">
        <v>153</v>
      </c>
      <c r="B89" s="72" t="s">
        <v>99</v>
      </c>
      <c r="C89" s="9">
        <v>10132300</v>
      </c>
      <c r="D89" s="57" t="s">
        <v>119</v>
      </c>
      <c r="E89" s="27">
        <v>4980</v>
      </c>
      <c r="F89" s="9">
        <f t="shared" si="1"/>
        <v>608.51999999999953</v>
      </c>
      <c r="G89" s="104">
        <v>4371.4800000000005</v>
      </c>
      <c r="H89" s="24"/>
      <c r="I89" s="105"/>
    </row>
    <row r="90" spans="1:10" ht="30" x14ac:dyDescent="0.25">
      <c r="A90" s="4" t="s">
        <v>158</v>
      </c>
      <c r="B90" s="72" t="s">
        <v>98</v>
      </c>
      <c r="C90" s="9">
        <v>10132300</v>
      </c>
      <c r="D90" s="57" t="s">
        <v>120</v>
      </c>
      <c r="E90" s="27">
        <v>3830</v>
      </c>
      <c r="F90" s="9">
        <f t="shared" si="1"/>
        <v>457.51999999999862</v>
      </c>
      <c r="G90" s="104">
        <v>3372.4800000000014</v>
      </c>
      <c r="H90" s="24"/>
      <c r="I90" s="105"/>
    </row>
    <row r="91" spans="1:10" ht="30" x14ac:dyDescent="0.25">
      <c r="A91" s="4" t="s">
        <v>161</v>
      </c>
      <c r="B91" s="72" t="s">
        <v>99</v>
      </c>
      <c r="C91" s="9">
        <v>10132300</v>
      </c>
      <c r="D91" s="57" t="s">
        <v>120</v>
      </c>
      <c r="E91" s="27">
        <v>4980</v>
      </c>
      <c r="F91" s="9">
        <f t="shared" si="1"/>
        <v>594.68999999999869</v>
      </c>
      <c r="G91" s="104">
        <v>4385.3100000000013</v>
      </c>
      <c r="H91" s="24"/>
      <c r="I91" s="105"/>
    </row>
    <row r="92" spans="1:10" ht="30" x14ac:dyDescent="0.25">
      <c r="A92" s="4" t="s">
        <v>165</v>
      </c>
      <c r="B92" s="72" t="s">
        <v>100</v>
      </c>
      <c r="C92" s="9">
        <v>10132300</v>
      </c>
      <c r="D92" s="57" t="s">
        <v>120</v>
      </c>
      <c r="E92" s="27">
        <v>4380</v>
      </c>
      <c r="F92" s="9">
        <f t="shared" si="1"/>
        <v>511.14000000000078</v>
      </c>
      <c r="G92" s="104">
        <v>3868.8599999999992</v>
      </c>
      <c r="H92" s="24"/>
      <c r="I92" s="105"/>
    </row>
    <row r="93" spans="1:10" ht="30" x14ac:dyDescent="0.25">
      <c r="A93" s="4" t="s">
        <v>166</v>
      </c>
      <c r="B93" s="72" t="s">
        <v>100</v>
      </c>
      <c r="C93" s="9">
        <v>10132300</v>
      </c>
      <c r="D93" s="57" t="s">
        <v>121</v>
      </c>
      <c r="E93" s="27">
        <v>4380</v>
      </c>
      <c r="F93" s="9">
        <f t="shared" si="1"/>
        <v>486.80000000000109</v>
      </c>
      <c r="G93" s="102">
        <v>3893.1999999999989</v>
      </c>
      <c r="H93" s="24"/>
      <c r="I93" s="105"/>
    </row>
    <row r="94" spans="1:10" ht="30" x14ac:dyDescent="0.25">
      <c r="A94" s="4" t="s">
        <v>172</v>
      </c>
      <c r="B94" s="72" t="s">
        <v>101</v>
      </c>
      <c r="C94" s="9">
        <v>10132300</v>
      </c>
      <c r="D94" s="57" t="s">
        <v>122</v>
      </c>
      <c r="E94" s="27">
        <v>35040</v>
      </c>
      <c r="F94" s="9">
        <f t="shared" si="1"/>
        <v>3795.8700000000208</v>
      </c>
      <c r="G94" s="104">
        <v>31244.129999999979</v>
      </c>
      <c r="H94" s="24"/>
      <c r="I94" s="105"/>
    </row>
    <row r="95" spans="1:10" ht="30" x14ac:dyDescent="0.25">
      <c r="A95" s="4" t="s">
        <v>234</v>
      </c>
      <c r="B95" s="72" t="s">
        <v>102</v>
      </c>
      <c r="C95" s="9">
        <v>10132300</v>
      </c>
      <c r="D95" s="57" t="s">
        <v>123</v>
      </c>
      <c r="E95" s="27">
        <v>1120</v>
      </c>
      <c r="F95" s="9">
        <f t="shared" si="1"/>
        <v>111.95999999999958</v>
      </c>
      <c r="G95" s="104">
        <v>1008.0400000000004</v>
      </c>
      <c r="H95" s="24"/>
      <c r="I95" s="105"/>
      <c r="J95" s="5"/>
    </row>
    <row r="96" spans="1:10" x14ac:dyDescent="0.25">
      <c r="A96" s="94"/>
      <c r="B96" s="95" t="s">
        <v>229</v>
      </c>
      <c r="C96" s="96"/>
      <c r="D96" s="97"/>
      <c r="E96" s="79">
        <f>SUM(E9:E95)</f>
        <v>5362417.7300000023</v>
      </c>
      <c r="F96" s="80">
        <f>SUM(F9:F95)</f>
        <v>2115228.1599999988</v>
      </c>
      <c r="G96" s="80">
        <f>SUM(G9:G95)</f>
        <v>3247189.5700000026</v>
      </c>
    </row>
    <row r="97" spans="1:7" x14ac:dyDescent="0.25">
      <c r="A97" s="6"/>
      <c r="B97" s="7"/>
      <c r="C97" s="18"/>
      <c r="D97" s="18"/>
      <c r="E97" s="81"/>
      <c r="F97" s="82"/>
      <c r="G97" s="83">
        <f>E96-F96</f>
        <v>3247189.5700000036</v>
      </c>
    </row>
    <row r="98" spans="1:7" x14ac:dyDescent="0.25">
      <c r="A98" s="6"/>
      <c r="B98" s="7"/>
      <c r="C98" s="18"/>
      <c r="D98" s="18"/>
      <c r="E98" s="19"/>
      <c r="F98" s="8"/>
      <c r="G98" s="28"/>
    </row>
    <row r="99" spans="1:7" x14ac:dyDescent="0.25">
      <c r="A99" s="6"/>
      <c r="B99" s="7"/>
      <c r="C99" s="18"/>
      <c r="D99" s="18"/>
      <c r="E99" s="19"/>
      <c r="F99" s="8"/>
      <c r="G99" s="28"/>
    </row>
    <row r="100" spans="1:7" x14ac:dyDescent="0.25">
      <c r="A100" s="93"/>
      <c r="B100" s="7" t="s">
        <v>228</v>
      </c>
      <c r="C100" s="76"/>
      <c r="D100" s="77"/>
      <c r="E100" s="78" t="s">
        <v>227</v>
      </c>
      <c r="F100" s="8"/>
      <c r="G100" s="28"/>
    </row>
    <row r="101" spans="1:7" x14ac:dyDescent="0.25">
      <c r="A101" s="6"/>
      <c r="B101" s="7"/>
      <c r="C101" s="18"/>
      <c r="D101" s="18"/>
      <c r="E101" s="19"/>
      <c r="F101" s="8"/>
      <c r="G101" s="28"/>
    </row>
    <row r="102" spans="1:7" x14ac:dyDescent="0.25">
      <c r="B102" s="20"/>
      <c r="C102" s="20"/>
      <c r="D102" s="20"/>
      <c r="E102" s="20"/>
      <c r="F102" s="20"/>
      <c r="G102" s="29"/>
    </row>
    <row r="103" spans="1:7" x14ac:dyDescent="0.25">
      <c r="B103" s="20"/>
      <c r="C103" s="20"/>
      <c r="D103" s="20"/>
      <c r="E103" s="20"/>
      <c r="F103" s="20"/>
      <c r="G103" s="29"/>
    </row>
    <row r="104" spans="1:7" x14ac:dyDescent="0.25">
      <c r="B104" s="20"/>
      <c r="C104" s="20"/>
      <c r="D104" s="20"/>
      <c r="E104" s="20"/>
      <c r="F104" s="20"/>
      <c r="G104" s="29"/>
    </row>
    <row r="105" spans="1:7" x14ac:dyDescent="0.25">
      <c r="B105" s="20"/>
      <c r="C105" s="20"/>
      <c r="D105" s="20"/>
      <c r="E105" s="20"/>
      <c r="F105" s="20"/>
      <c r="G105" s="29"/>
    </row>
    <row r="106" spans="1:7" x14ac:dyDescent="0.25">
      <c r="B106" s="20"/>
      <c r="C106" s="20"/>
      <c r="D106" s="20"/>
      <c r="E106" s="20"/>
      <c r="F106" s="20"/>
      <c r="G106" s="29"/>
    </row>
    <row r="107" spans="1:7" x14ac:dyDescent="0.25">
      <c r="G107" s="30"/>
    </row>
    <row r="108" spans="1:7" x14ac:dyDescent="0.25">
      <c r="G108" s="30"/>
    </row>
    <row r="109" spans="1:7" x14ac:dyDescent="0.25">
      <c r="G109" s="30"/>
    </row>
    <row r="110" spans="1:7" x14ac:dyDescent="0.25">
      <c r="G110" s="30"/>
    </row>
    <row r="111" spans="1:7" x14ac:dyDescent="0.25">
      <c r="G111" s="30"/>
    </row>
    <row r="112" spans="1:7" x14ac:dyDescent="0.25">
      <c r="G112" s="30"/>
    </row>
    <row r="113" spans="7:7" x14ac:dyDescent="0.25">
      <c r="G113" s="30"/>
    </row>
    <row r="114" spans="7:7" x14ac:dyDescent="0.25">
      <c r="G114" s="30"/>
    </row>
    <row r="115" spans="7:7" x14ac:dyDescent="0.25">
      <c r="G115" s="30"/>
    </row>
    <row r="116" spans="7:7" x14ac:dyDescent="0.25">
      <c r="G116" s="30"/>
    </row>
    <row r="117" spans="7:7" x14ac:dyDescent="0.25">
      <c r="G117" s="30"/>
    </row>
    <row r="118" spans="7:7" x14ac:dyDescent="0.25">
      <c r="G118" s="30"/>
    </row>
    <row r="119" spans="7:7" x14ac:dyDescent="0.25">
      <c r="G119" s="30"/>
    </row>
    <row r="120" spans="7:7" x14ac:dyDescent="0.25">
      <c r="G120" s="30"/>
    </row>
    <row r="121" spans="7:7" x14ac:dyDescent="0.25">
      <c r="G121" s="30"/>
    </row>
    <row r="122" spans="7:7" x14ac:dyDescent="0.25">
      <c r="G122" s="30"/>
    </row>
    <row r="123" spans="7:7" x14ac:dyDescent="0.25">
      <c r="G123" s="30"/>
    </row>
    <row r="124" spans="7:7" x14ac:dyDescent="0.25">
      <c r="G124" s="30"/>
    </row>
    <row r="125" spans="7:7" x14ac:dyDescent="0.25">
      <c r="G125" s="30"/>
    </row>
    <row r="126" spans="7:7" x14ac:dyDescent="0.25">
      <c r="G126" s="30"/>
    </row>
    <row r="127" spans="7:7" x14ac:dyDescent="0.25">
      <c r="G127" s="30"/>
    </row>
    <row r="128" spans="7:7" x14ac:dyDescent="0.25">
      <c r="G128" s="30"/>
    </row>
    <row r="129" spans="7:7" x14ac:dyDescent="0.25">
      <c r="G129" s="30"/>
    </row>
    <row r="130" spans="7:7" x14ac:dyDescent="0.25">
      <c r="G130" s="30"/>
    </row>
    <row r="131" spans="7:7" x14ac:dyDescent="0.25">
      <c r="G131" s="30"/>
    </row>
    <row r="132" spans="7:7" x14ac:dyDescent="0.25">
      <c r="G132" s="30"/>
    </row>
    <row r="133" spans="7:7" x14ac:dyDescent="0.25">
      <c r="G133" s="30"/>
    </row>
    <row r="134" spans="7:7" x14ac:dyDescent="0.25">
      <c r="G134" s="30"/>
    </row>
    <row r="135" spans="7:7" x14ac:dyDescent="0.25">
      <c r="G135" s="30"/>
    </row>
    <row r="136" spans="7:7" x14ac:dyDescent="0.25">
      <c r="G136" s="30"/>
    </row>
    <row r="137" spans="7:7" x14ac:dyDescent="0.25">
      <c r="G137" s="30"/>
    </row>
    <row r="138" spans="7:7" x14ac:dyDescent="0.25">
      <c r="G138" s="30"/>
    </row>
    <row r="139" spans="7:7" x14ac:dyDescent="0.25">
      <c r="G139" s="30"/>
    </row>
    <row r="140" spans="7:7" x14ac:dyDescent="0.25">
      <c r="G140" s="30"/>
    </row>
    <row r="141" spans="7:7" x14ac:dyDescent="0.25">
      <c r="G141" s="30"/>
    </row>
    <row r="142" spans="7:7" x14ac:dyDescent="0.25">
      <c r="G142" s="30"/>
    </row>
    <row r="143" spans="7:7" x14ac:dyDescent="0.25">
      <c r="G143" s="30"/>
    </row>
    <row r="144" spans="7:7" x14ac:dyDescent="0.25">
      <c r="G144" s="30"/>
    </row>
    <row r="145" spans="7:7" x14ac:dyDescent="0.25">
      <c r="G145" s="30"/>
    </row>
    <row r="146" spans="7:7" x14ac:dyDescent="0.25">
      <c r="G146" s="30"/>
    </row>
    <row r="147" spans="7:7" x14ac:dyDescent="0.25">
      <c r="G147" s="30"/>
    </row>
    <row r="148" spans="7:7" x14ac:dyDescent="0.25">
      <c r="G148" s="30"/>
    </row>
    <row r="149" spans="7:7" x14ac:dyDescent="0.25">
      <c r="G149" s="30"/>
    </row>
    <row r="150" spans="7:7" x14ac:dyDescent="0.25">
      <c r="G150" s="30"/>
    </row>
    <row r="151" spans="7:7" x14ac:dyDescent="0.25">
      <c r="G151" s="30"/>
    </row>
    <row r="152" spans="7:7" x14ac:dyDescent="0.25">
      <c r="G152" s="30"/>
    </row>
    <row r="153" spans="7:7" x14ac:dyDescent="0.25">
      <c r="G153" s="30"/>
    </row>
    <row r="154" spans="7:7" x14ac:dyDescent="0.25">
      <c r="G154" s="30"/>
    </row>
    <row r="155" spans="7:7" x14ac:dyDescent="0.25">
      <c r="G155" s="30"/>
    </row>
    <row r="156" spans="7:7" x14ac:dyDescent="0.25">
      <c r="G156" s="30"/>
    </row>
    <row r="157" spans="7:7" x14ac:dyDescent="0.25">
      <c r="G157" s="30"/>
    </row>
    <row r="158" spans="7:7" x14ac:dyDescent="0.25">
      <c r="G158" s="30"/>
    </row>
    <row r="159" spans="7:7" x14ac:dyDescent="0.25">
      <c r="G159" s="30"/>
    </row>
    <row r="160" spans="7:7" x14ac:dyDescent="0.25">
      <c r="G160" s="30"/>
    </row>
    <row r="161" spans="7:7" x14ac:dyDescent="0.25">
      <c r="G161" s="30"/>
    </row>
    <row r="162" spans="7:7" x14ac:dyDescent="0.25">
      <c r="G162" s="30"/>
    </row>
    <row r="163" spans="7:7" x14ac:dyDescent="0.25">
      <c r="G163" s="30"/>
    </row>
    <row r="164" spans="7:7" x14ac:dyDescent="0.25">
      <c r="G164" s="30"/>
    </row>
    <row r="165" spans="7:7" x14ac:dyDescent="0.25">
      <c r="G165" s="30"/>
    </row>
    <row r="166" spans="7:7" x14ac:dyDescent="0.25">
      <c r="G166" s="30"/>
    </row>
    <row r="167" spans="7:7" x14ac:dyDescent="0.25">
      <c r="G167" s="30"/>
    </row>
    <row r="168" spans="7:7" x14ac:dyDescent="0.25">
      <c r="G168" s="30"/>
    </row>
    <row r="169" spans="7:7" x14ac:dyDescent="0.25">
      <c r="G169" s="30"/>
    </row>
    <row r="170" spans="7:7" x14ac:dyDescent="0.25">
      <c r="G170" s="30"/>
    </row>
    <row r="171" spans="7:7" x14ac:dyDescent="0.25">
      <c r="G171" s="30"/>
    </row>
    <row r="172" spans="7:7" x14ac:dyDescent="0.25">
      <c r="G172" s="30"/>
    </row>
    <row r="173" spans="7:7" x14ac:dyDescent="0.25">
      <c r="G173" s="30"/>
    </row>
  </sheetData>
  <mergeCells count="1">
    <mergeCell ref="C20:C4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topLeftCell="A16" workbookViewId="0">
      <selection activeCell="F43" sqref="F43"/>
    </sheetView>
  </sheetViews>
  <sheetFormatPr defaultRowHeight="15" x14ac:dyDescent="0.25"/>
  <cols>
    <col min="1" max="1" width="5.42578125" customWidth="1"/>
    <col min="2" max="2" width="21.85546875" customWidth="1"/>
    <col min="3" max="3" width="16" customWidth="1"/>
    <col min="4" max="4" width="14.7109375" customWidth="1"/>
    <col min="5" max="5" width="14" customWidth="1"/>
    <col min="6" max="6" width="13.42578125" customWidth="1"/>
    <col min="7" max="7" width="14" customWidth="1"/>
    <col min="8" max="8" width="0.140625" customWidth="1"/>
    <col min="9" max="9" width="11" bestFit="1" customWidth="1"/>
    <col min="10" max="10" width="10" bestFit="1" customWidth="1"/>
  </cols>
  <sheetData>
    <row r="1" spans="1:8" ht="18.75" x14ac:dyDescent="0.3">
      <c r="D1" s="1" t="s">
        <v>0</v>
      </c>
    </row>
    <row r="2" spans="1:8" ht="18.75" x14ac:dyDescent="0.3">
      <c r="D2" s="1" t="s">
        <v>1</v>
      </c>
    </row>
    <row r="3" spans="1:8" ht="18.75" x14ac:dyDescent="0.3">
      <c r="D3" s="1" t="s">
        <v>235</v>
      </c>
    </row>
    <row r="4" spans="1:8" ht="18.75" x14ac:dyDescent="0.3">
      <c r="D4" s="2" t="s">
        <v>2</v>
      </c>
    </row>
    <row r="7" spans="1:8" ht="63.75" x14ac:dyDescent="0.25">
      <c r="A7" s="10" t="s">
        <v>8</v>
      </c>
      <c r="B7" s="11" t="s">
        <v>3</v>
      </c>
      <c r="C7" s="11" t="s">
        <v>9</v>
      </c>
      <c r="D7" s="11" t="s">
        <v>4</v>
      </c>
      <c r="E7" s="11" t="s">
        <v>10</v>
      </c>
      <c r="F7" s="11" t="s">
        <v>236</v>
      </c>
      <c r="G7" s="11" t="s">
        <v>237</v>
      </c>
    </row>
    <row r="8" spans="1:8" ht="26.25" x14ac:dyDescent="0.25">
      <c r="A8" s="17" t="s">
        <v>230</v>
      </c>
      <c r="B8" s="73" t="s">
        <v>124</v>
      </c>
      <c r="C8" s="84"/>
      <c r="D8" s="84"/>
      <c r="E8" s="84"/>
      <c r="F8" s="84"/>
      <c r="G8" s="85"/>
      <c r="H8" s="24"/>
    </row>
    <row r="9" spans="1:8" x14ac:dyDescent="0.25">
      <c r="A9" s="4" t="s">
        <v>11</v>
      </c>
      <c r="B9" s="67" t="s">
        <v>215</v>
      </c>
      <c r="C9" s="86" t="s">
        <v>130</v>
      </c>
      <c r="D9" s="87">
        <v>38078</v>
      </c>
      <c r="E9" s="44">
        <v>116.22</v>
      </c>
      <c r="F9" s="9">
        <f t="shared" ref="F9:F36" si="0">E9-G9</f>
        <v>116.22</v>
      </c>
      <c r="G9" s="56">
        <v>0</v>
      </c>
      <c r="H9" s="24"/>
    </row>
    <row r="10" spans="1:8" x14ac:dyDescent="0.25">
      <c r="A10" s="4" t="s">
        <v>12</v>
      </c>
      <c r="B10" s="67" t="s">
        <v>215</v>
      </c>
      <c r="C10" s="86" t="s">
        <v>131</v>
      </c>
      <c r="D10" s="87">
        <v>38078</v>
      </c>
      <c r="E10" s="44">
        <v>164.73</v>
      </c>
      <c r="F10" s="16">
        <f t="shared" si="0"/>
        <v>164.73</v>
      </c>
      <c r="G10" s="56">
        <v>0</v>
      </c>
      <c r="H10" s="24"/>
    </row>
    <row r="11" spans="1:8" x14ac:dyDescent="0.25">
      <c r="A11" s="4" t="s">
        <v>13</v>
      </c>
      <c r="B11" s="67" t="s">
        <v>216</v>
      </c>
      <c r="C11" s="86" t="s">
        <v>132</v>
      </c>
      <c r="D11" s="87">
        <v>38078</v>
      </c>
      <c r="E11" s="44">
        <v>0</v>
      </c>
      <c r="F11" s="9">
        <f t="shared" si="0"/>
        <v>0</v>
      </c>
      <c r="G11" s="56">
        <v>0</v>
      </c>
      <c r="H11" s="24"/>
    </row>
    <row r="12" spans="1:8" x14ac:dyDescent="0.25">
      <c r="A12" s="4" t="s">
        <v>14</v>
      </c>
      <c r="B12" s="67" t="s">
        <v>216</v>
      </c>
      <c r="C12" s="86" t="s">
        <v>133</v>
      </c>
      <c r="D12" s="87">
        <v>38078</v>
      </c>
      <c r="E12" s="44">
        <v>0</v>
      </c>
      <c r="F12" s="9">
        <f t="shared" si="0"/>
        <v>0</v>
      </c>
      <c r="G12" s="56">
        <v>0</v>
      </c>
      <c r="H12" s="24"/>
    </row>
    <row r="13" spans="1:8" x14ac:dyDescent="0.25">
      <c r="A13" s="4" t="s">
        <v>15</v>
      </c>
      <c r="B13" s="67" t="s">
        <v>216</v>
      </c>
      <c r="C13" s="86" t="s">
        <v>134</v>
      </c>
      <c r="D13" s="87">
        <v>38078</v>
      </c>
      <c r="E13" s="44">
        <v>0</v>
      </c>
      <c r="F13" s="9">
        <f t="shared" si="0"/>
        <v>0</v>
      </c>
      <c r="G13" s="56">
        <v>0</v>
      </c>
      <c r="H13" s="24"/>
    </row>
    <row r="14" spans="1:8" x14ac:dyDescent="0.25">
      <c r="A14" s="4" t="s">
        <v>16</v>
      </c>
      <c r="B14" s="67" t="s">
        <v>216</v>
      </c>
      <c r="C14" s="86" t="s">
        <v>135</v>
      </c>
      <c r="D14" s="87">
        <v>38078</v>
      </c>
      <c r="E14" s="44">
        <v>0</v>
      </c>
      <c r="F14" s="9">
        <f t="shared" si="0"/>
        <v>0</v>
      </c>
      <c r="G14" s="56">
        <v>0</v>
      </c>
      <c r="H14" s="24"/>
    </row>
    <row r="15" spans="1:8" x14ac:dyDescent="0.25">
      <c r="A15" s="4" t="s">
        <v>17</v>
      </c>
      <c r="B15" s="67" t="s">
        <v>216</v>
      </c>
      <c r="C15" s="86" t="s">
        <v>136</v>
      </c>
      <c r="D15" s="87">
        <v>38078</v>
      </c>
      <c r="E15" s="44">
        <v>0</v>
      </c>
      <c r="F15" s="9">
        <f t="shared" si="0"/>
        <v>0</v>
      </c>
      <c r="G15" s="56">
        <v>0</v>
      </c>
      <c r="H15" s="24"/>
    </row>
    <row r="16" spans="1:8" ht="30" x14ac:dyDescent="0.25">
      <c r="A16" s="4" t="s">
        <v>18</v>
      </c>
      <c r="B16" s="67" t="s">
        <v>217</v>
      </c>
      <c r="C16" s="86" t="s">
        <v>137</v>
      </c>
      <c r="D16" s="87">
        <v>38078</v>
      </c>
      <c r="E16" s="44">
        <v>0</v>
      </c>
      <c r="F16" s="9">
        <f t="shared" si="0"/>
        <v>0</v>
      </c>
      <c r="G16" s="56">
        <v>0</v>
      </c>
      <c r="H16" s="24"/>
    </row>
    <row r="17" spans="1:8" x14ac:dyDescent="0.25">
      <c r="A17" s="4" t="s">
        <v>19</v>
      </c>
      <c r="B17" s="67" t="s">
        <v>218</v>
      </c>
      <c r="C17" s="86" t="s">
        <v>138</v>
      </c>
      <c r="D17" s="87">
        <v>38078</v>
      </c>
      <c r="E17" s="44">
        <v>0</v>
      </c>
      <c r="F17" s="9">
        <f t="shared" si="0"/>
        <v>0</v>
      </c>
      <c r="G17" s="56">
        <v>0</v>
      </c>
      <c r="H17" s="24"/>
    </row>
    <row r="18" spans="1:8" x14ac:dyDescent="0.25">
      <c r="A18" s="4" t="s">
        <v>20</v>
      </c>
      <c r="B18" s="67" t="s">
        <v>218</v>
      </c>
      <c r="C18" s="86" t="s">
        <v>139</v>
      </c>
      <c r="D18" s="87">
        <v>38078</v>
      </c>
      <c r="E18" s="44">
        <v>0</v>
      </c>
      <c r="F18" s="9">
        <f t="shared" si="0"/>
        <v>0</v>
      </c>
      <c r="G18" s="56">
        <v>0</v>
      </c>
      <c r="H18" s="24"/>
    </row>
    <row r="19" spans="1:8" x14ac:dyDescent="0.25">
      <c r="A19" s="4" t="s">
        <v>21</v>
      </c>
      <c r="B19" s="67" t="s">
        <v>125</v>
      </c>
      <c r="C19" s="86" t="s">
        <v>140</v>
      </c>
      <c r="D19" s="87">
        <v>38078</v>
      </c>
      <c r="E19" s="44">
        <v>0</v>
      </c>
      <c r="F19" s="9">
        <f t="shared" si="0"/>
        <v>0</v>
      </c>
      <c r="G19" s="56">
        <v>0</v>
      </c>
      <c r="H19" s="24"/>
    </row>
    <row r="20" spans="1:8" x14ac:dyDescent="0.25">
      <c r="A20" s="4" t="s">
        <v>22</v>
      </c>
      <c r="B20" s="67" t="s">
        <v>126</v>
      </c>
      <c r="C20" s="86" t="s">
        <v>141</v>
      </c>
      <c r="D20" s="87">
        <v>38078</v>
      </c>
      <c r="E20" s="44">
        <v>0</v>
      </c>
      <c r="F20" s="9">
        <f t="shared" si="0"/>
        <v>0</v>
      </c>
      <c r="G20" s="56">
        <v>0</v>
      </c>
      <c r="H20" s="24"/>
    </row>
    <row r="21" spans="1:8" x14ac:dyDescent="0.25">
      <c r="A21" s="4" t="s">
        <v>23</v>
      </c>
      <c r="B21" s="67" t="s">
        <v>127</v>
      </c>
      <c r="C21" s="86" t="s">
        <v>141</v>
      </c>
      <c r="D21" s="87">
        <v>38078</v>
      </c>
      <c r="E21" s="44">
        <v>0</v>
      </c>
      <c r="F21" s="9">
        <f t="shared" si="0"/>
        <v>0</v>
      </c>
      <c r="G21" s="56">
        <v>0</v>
      </c>
      <c r="H21" s="24"/>
    </row>
    <row r="22" spans="1:8" ht="30" x14ac:dyDescent="0.25">
      <c r="A22" s="4" t="s">
        <v>24</v>
      </c>
      <c r="B22" s="67" t="s">
        <v>219</v>
      </c>
      <c r="C22" s="86" t="s">
        <v>142</v>
      </c>
      <c r="D22" s="87">
        <v>38078</v>
      </c>
      <c r="E22" s="44">
        <v>0</v>
      </c>
      <c r="F22" s="9">
        <f t="shared" si="0"/>
        <v>0</v>
      </c>
      <c r="G22" s="56">
        <v>0</v>
      </c>
      <c r="H22" s="24"/>
    </row>
    <row r="23" spans="1:8" ht="30" x14ac:dyDescent="0.25">
      <c r="A23" s="4" t="s">
        <v>25</v>
      </c>
      <c r="B23" s="67" t="s">
        <v>219</v>
      </c>
      <c r="C23" s="86" t="s">
        <v>143</v>
      </c>
      <c r="D23" s="87">
        <v>38078</v>
      </c>
      <c r="E23" s="44">
        <v>0</v>
      </c>
      <c r="F23" s="9">
        <f t="shared" si="0"/>
        <v>0</v>
      </c>
      <c r="G23" s="56">
        <v>0</v>
      </c>
      <c r="H23" s="24"/>
    </row>
    <row r="24" spans="1:8" ht="30" x14ac:dyDescent="0.25">
      <c r="A24" s="4" t="s">
        <v>26</v>
      </c>
      <c r="B24" s="67" t="s">
        <v>220</v>
      </c>
      <c r="C24" s="86" t="s">
        <v>144</v>
      </c>
      <c r="D24" s="87">
        <v>38078</v>
      </c>
      <c r="E24" s="44">
        <v>0</v>
      </c>
      <c r="F24" s="9">
        <f t="shared" si="0"/>
        <v>0</v>
      </c>
      <c r="G24" s="56">
        <v>0</v>
      </c>
      <c r="H24" s="24"/>
    </row>
    <row r="25" spans="1:8" x14ac:dyDescent="0.25">
      <c r="A25" s="4" t="s">
        <v>27</v>
      </c>
      <c r="B25" s="67" t="s">
        <v>221</v>
      </c>
      <c r="C25" s="86" t="s">
        <v>145</v>
      </c>
      <c r="D25" s="87">
        <v>38169</v>
      </c>
      <c r="E25" s="44">
        <v>97.73</v>
      </c>
      <c r="F25" s="9">
        <f t="shared" si="0"/>
        <v>97.73</v>
      </c>
      <c r="G25" s="56">
        <v>0</v>
      </c>
      <c r="H25" s="24"/>
    </row>
    <row r="26" spans="1:8" x14ac:dyDescent="0.25">
      <c r="A26" s="4" t="s">
        <v>28</v>
      </c>
      <c r="B26" s="67" t="s">
        <v>216</v>
      </c>
      <c r="C26" s="86" t="s">
        <v>146</v>
      </c>
      <c r="D26" s="87">
        <v>38169</v>
      </c>
      <c r="E26" s="44">
        <v>0</v>
      </c>
      <c r="F26" s="9">
        <f t="shared" si="0"/>
        <v>0</v>
      </c>
      <c r="G26" s="56">
        <v>0</v>
      </c>
      <c r="H26" s="24"/>
    </row>
    <row r="27" spans="1:8" x14ac:dyDescent="0.25">
      <c r="A27" s="4" t="s">
        <v>29</v>
      </c>
      <c r="B27" s="67" t="s">
        <v>216</v>
      </c>
      <c r="C27" s="86" t="s">
        <v>147</v>
      </c>
      <c r="D27" s="87">
        <v>38169</v>
      </c>
      <c r="E27" s="44">
        <v>0</v>
      </c>
      <c r="F27" s="9">
        <f t="shared" si="0"/>
        <v>0</v>
      </c>
      <c r="G27" s="56">
        <v>0</v>
      </c>
      <c r="H27" s="24"/>
    </row>
    <row r="28" spans="1:8" x14ac:dyDescent="0.25">
      <c r="A28" s="4" t="s">
        <v>30</v>
      </c>
      <c r="B28" s="67" t="s">
        <v>216</v>
      </c>
      <c r="C28" s="86" t="s">
        <v>148</v>
      </c>
      <c r="D28" s="87">
        <v>38169</v>
      </c>
      <c r="E28" s="44">
        <v>0</v>
      </c>
      <c r="F28" s="9">
        <f t="shared" si="0"/>
        <v>0</v>
      </c>
      <c r="G28" s="56">
        <v>0</v>
      </c>
      <c r="H28" s="24"/>
    </row>
    <row r="29" spans="1:8" x14ac:dyDescent="0.25">
      <c r="A29" s="4" t="s">
        <v>31</v>
      </c>
      <c r="B29" s="67" t="s">
        <v>222</v>
      </c>
      <c r="C29" s="86" t="s">
        <v>149</v>
      </c>
      <c r="D29" s="87">
        <v>38169</v>
      </c>
      <c r="E29" s="44">
        <v>0</v>
      </c>
      <c r="F29" s="9">
        <f t="shared" si="0"/>
        <v>0</v>
      </c>
      <c r="G29" s="56">
        <v>0</v>
      </c>
      <c r="H29" s="24"/>
    </row>
    <row r="30" spans="1:8" x14ac:dyDescent="0.25">
      <c r="A30" s="4" t="s">
        <v>32</v>
      </c>
      <c r="B30" s="67" t="s">
        <v>128</v>
      </c>
      <c r="C30" s="86" t="s">
        <v>150</v>
      </c>
      <c r="D30" s="87">
        <v>38169</v>
      </c>
      <c r="E30" s="44">
        <v>31.2</v>
      </c>
      <c r="F30" s="9">
        <f t="shared" si="0"/>
        <v>31.2</v>
      </c>
      <c r="G30" s="56">
        <v>0</v>
      </c>
      <c r="H30" s="24"/>
    </row>
    <row r="31" spans="1:8" x14ac:dyDescent="0.25">
      <c r="A31" s="4" t="s">
        <v>33</v>
      </c>
      <c r="B31" s="67" t="s">
        <v>128</v>
      </c>
      <c r="C31" s="86" t="s">
        <v>151</v>
      </c>
      <c r="D31" s="87">
        <v>38169</v>
      </c>
      <c r="E31" s="44">
        <v>31.2</v>
      </c>
      <c r="F31" s="9">
        <f t="shared" si="0"/>
        <v>31.2</v>
      </c>
      <c r="G31" s="56">
        <v>0</v>
      </c>
      <c r="H31" s="24"/>
    </row>
    <row r="32" spans="1:8" ht="30" x14ac:dyDescent="0.25">
      <c r="A32" s="4" t="s">
        <v>34</v>
      </c>
      <c r="B32" s="72" t="s">
        <v>129</v>
      </c>
      <c r="C32" s="86" t="s">
        <v>152</v>
      </c>
      <c r="D32" s="87">
        <v>41671</v>
      </c>
      <c r="E32" s="44">
        <v>3250</v>
      </c>
      <c r="F32" s="16">
        <f t="shared" si="0"/>
        <v>3141.85</v>
      </c>
      <c r="G32" s="48">
        <v>108.15</v>
      </c>
      <c r="H32" s="24"/>
    </row>
    <row r="33" spans="1:8" x14ac:dyDescent="0.25">
      <c r="A33" s="4" t="s">
        <v>35</v>
      </c>
      <c r="B33" s="74" t="s">
        <v>223</v>
      </c>
      <c r="C33" s="88">
        <v>1142</v>
      </c>
      <c r="D33" s="86">
        <v>1978</v>
      </c>
      <c r="E33" s="44">
        <v>672</v>
      </c>
      <c r="F33" s="9">
        <f t="shared" si="0"/>
        <v>672</v>
      </c>
      <c r="G33" s="56">
        <v>0</v>
      </c>
      <c r="H33" s="24"/>
    </row>
    <row r="34" spans="1:8" x14ac:dyDescent="0.25">
      <c r="A34" s="4" t="s">
        <v>36</v>
      </c>
      <c r="B34" s="74" t="s">
        <v>222</v>
      </c>
      <c r="C34" s="88">
        <v>1144</v>
      </c>
      <c r="D34" s="86">
        <v>1978</v>
      </c>
      <c r="E34" s="44">
        <v>3141</v>
      </c>
      <c r="F34" s="9">
        <f t="shared" si="0"/>
        <v>3141</v>
      </c>
      <c r="G34" s="56">
        <v>0</v>
      </c>
      <c r="H34" s="24"/>
    </row>
    <row r="35" spans="1:8" x14ac:dyDescent="0.25">
      <c r="A35" s="4" t="s">
        <v>37</v>
      </c>
      <c r="B35" s="74" t="s">
        <v>224</v>
      </c>
      <c r="C35" s="88">
        <v>1145</v>
      </c>
      <c r="D35" s="86">
        <v>1978</v>
      </c>
      <c r="E35" s="44">
        <v>4954</v>
      </c>
      <c r="F35" s="9">
        <f t="shared" si="0"/>
        <v>4954</v>
      </c>
      <c r="G35" s="56">
        <v>0</v>
      </c>
      <c r="H35" s="24"/>
    </row>
    <row r="36" spans="1:8" x14ac:dyDescent="0.25">
      <c r="A36" s="4" t="s">
        <v>38</v>
      </c>
      <c r="B36" s="74" t="s">
        <v>225</v>
      </c>
      <c r="C36" s="88">
        <v>153762</v>
      </c>
      <c r="D36" s="86">
        <v>1992</v>
      </c>
      <c r="E36" s="44">
        <v>1707</v>
      </c>
      <c r="F36" s="9">
        <f t="shared" si="0"/>
        <v>1467.02</v>
      </c>
      <c r="G36" s="48">
        <v>239.98</v>
      </c>
      <c r="H36" s="24"/>
    </row>
    <row r="37" spans="1:8" x14ac:dyDescent="0.25">
      <c r="A37" s="94"/>
      <c r="B37" s="95" t="s">
        <v>231</v>
      </c>
      <c r="C37" s="96"/>
      <c r="D37" s="97"/>
      <c r="E37" s="79">
        <f>SUM(E8:E36)</f>
        <v>14165.08</v>
      </c>
      <c r="F37" s="80">
        <f>SUM(F8:F36)</f>
        <v>13816.95</v>
      </c>
      <c r="G37" s="80">
        <f>SUM(G8:G36)</f>
        <v>348.13</v>
      </c>
    </row>
    <row r="38" spans="1:8" x14ac:dyDescent="0.25">
      <c r="A38" s="6"/>
      <c r="B38" s="7"/>
      <c r="C38" s="18"/>
      <c r="D38" s="18"/>
      <c r="E38" s="81"/>
      <c r="F38" s="82"/>
      <c r="G38" s="83">
        <f>E37-F37</f>
        <v>348.1299999999992</v>
      </c>
    </row>
    <row r="39" spans="1:8" x14ac:dyDescent="0.25">
      <c r="A39" s="6"/>
      <c r="B39" s="7"/>
      <c r="C39" s="18"/>
      <c r="D39" s="18"/>
      <c r="E39" s="19"/>
      <c r="F39" s="8"/>
      <c r="G39" s="28"/>
    </row>
    <row r="40" spans="1:8" x14ac:dyDescent="0.25">
      <c r="A40" s="6"/>
      <c r="B40" s="7"/>
      <c r="C40" s="18"/>
      <c r="D40" s="18"/>
      <c r="E40" s="19"/>
      <c r="F40" s="8"/>
      <c r="G40" s="28"/>
    </row>
    <row r="41" spans="1:8" x14ac:dyDescent="0.25">
      <c r="A41" s="93"/>
      <c r="B41" s="7" t="s">
        <v>228</v>
      </c>
      <c r="C41" s="76"/>
      <c r="D41" s="77"/>
      <c r="E41" s="78" t="s">
        <v>227</v>
      </c>
      <c r="F41" s="8"/>
      <c r="G41" s="28"/>
    </row>
    <row r="42" spans="1:8" x14ac:dyDescent="0.25">
      <c r="A42" s="6"/>
      <c r="B42" s="7"/>
      <c r="C42" s="18"/>
      <c r="D42" s="18"/>
      <c r="E42" s="19"/>
      <c r="F42" s="8"/>
      <c r="G42" s="28"/>
    </row>
    <row r="43" spans="1:8" x14ac:dyDescent="0.25">
      <c r="B43" s="20"/>
      <c r="C43" s="20"/>
      <c r="D43" s="20"/>
      <c r="E43" s="20"/>
      <c r="F43" s="20"/>
      <c r="G43" s="29"/>
    </row>
    <row r="44" spans="1:8" x14ac:dyDescent="0.25">
      <c r="B44" s="20"/>
      <c r="C44" s="20"/>
      <c r="D44" s="20"/>
      <c r="E44" s="20"/>
      <c r="F44" s="20"/>
      <c r="G44" s="29"/>
    </row>
    <row r="45" spans="1:8" x14ac:dyDescent="0.25">
      <c r="B45" s="20"/>
      <c r="C45" s="20"/>
      <c r="D45" s="20"/>
      <c r="E45" s="20"/>
      <c r="F45" s="20"/>
      <c r="G45" s="29"/>
    </row>
    <row r="46" spans="1:8" x14ac:dyDescent="0.25">
      <c r="B46" s="20"/>
      <c r="C46" s="20"/>
      <c r="D46" s="20"/>
      <c r="E46" s="20"/>
      <c r="F46" s="20"/>
      <c r="G46" s="29"/>
    </row>
    <row r="47" spans="1:8" x14ac:dyDescent="0.25">
      <c r="B47" s="20"/>
      <c r="C47" s="20"/>
      <c r="D47" s="20"/>
      <c r="E47" s="20"/>
      <c r="F47" s="20"/>
      <c r="G47" s="29"/>
    </row>
    <row r="48" spans="1:8" x14ac:dyDescent="0.25">
      <c r="G48" s="30"/>
    </row>
    <row r="49" spans="7:7" x14ac:dyDescent="0.25">
      <c r="G49" s="30"/>
    </row>
    <row r="50" spans="7:7" x14ac:dyDescent="0.25">
      <c r="G50" s="30"/>
    </row>
    <row r="51" spans="7:7" x14ac:dyDescent="0.25">
      <c r="G51" s="30"/>
    </row>
    <row r="52" spans="7:7" x14ac:dyDescent="0.25">
      <c r="G52" s="30"/>
    </row>
    <row r="53" spans="7:7" x14ac:dyDescent="0.25">
      <c r="G53" s="30"/>
    </row>
    <row r="54" spans="7:7" x14ac:dyDescent="0.25">
      <c r="G54" s="30"/>
    </row>
    <row r="55" spans="7:7" x14ac:dyDescent="0.25">
      <c r="G55" s="30"/>
    </row>
    <row r="56" spans="7:7" x14ac:dyDescent="0.25">
      <c r="G56" s="30"/>
    </row>
    <row r="57" spans="7:7" x14ac:dyDescent="0.25">
      <c r="G57" s="30"/>
    </row>
    <row r="58" spans="7:7" x14ac:dyDescent="0.25">
      <c r="G58" s="30"/>
    </row>
    <row r="59" spans="7:7" x14ac:dyDescent="0.25">
      <c r="G59" s="30"/>
    </row>
    <row r="60" spans="7:7" x14ac:dyDescent="0.25">
      <c r="G60" s="30"/>
    </row>
    <row r="61" spans="7:7" x14ac:dyDescent="0.25">
      <c r="G61" s="30"/>
    </row>
    <row r="62" spans="7:7" x14ac:dyDescent="0.25">
      <c r="G62" s="30"/>
    </row>
    <row r="63" spans="7:7" x14ac:dyDescent="0.25">
      <c r="G63" s="30"/>
    </row>
    <row r="64" spans="7:7" x14ac:dyDescent="0.25">
      <c r="G64" s="30"/>
    </row>
    <row r="65" spans="7:7" x14ac:dyDescent="0.25">
      <c r="G65" s="30"/>
    </row>
    <row r="66" spans="7:7" x14ac:dyDescent="0.25">
      <c r="G66" s="30"/>
    </row>
    <row r="67" spans="7:7" x14ac:dyDescent="0.25">
      <c r="G67" s="30"/>
    </row>
    <row r="68" spans="7:7" x14ac:dyDescent="0.25">
      <c r="G68" s="30"/>
    </row>
    <row r="69" spans="7:7" x14ac:dyDescent="0.25">
      <c r="G69" s="30"/>
    </row>
    <row r="70" spans="7:7" x14ac:dyDescent="0.25">
      <c r="G70" s="30"/>
    </row>
    <row r="71" spans="7:7" x14ac:dyDescent="0.25">
      <c r="G71" s="30"/>
    </row>
    <row r="72" spans="7:7" x14ac:dyDescent="0.25">
      <c r="G72" s="30"/>
    </row>
    <row r="73" spans="7:7" x14ac:dyDescent="0.25">
      <c r="G73" s="30"/>
    </row>
    <row r="74" spans="7:7" x14ac:dyDescent="0.25">
      <c r="G74" s="30"/>
    </row>
    <row r="75" spans="7:7" x14ac:dyDescent="0.25">
      <c r="G75" s="30"/>
    </row>
    <row r="76" spans="7:7" x14ac:dyDescent="0.25">
      <c r="G76" s="30"/>
    </row>
    <row r="77" spans="7:7" x14ac:dyDescent="0.25">
      <c r="G77" s="30"/>
    </row>
    <row r="78" spans="7:7" x14ac:dyDescent="0.25">
      <c r="G78" s="30"/>
    </row>
    <row r="79" spans="7:7" x14ac:dyDescent="0.25">
      <c r="G79" s="30"/>
    </row>
    <row r="80" spans="7:7" x14ac:dyDescent="0.25">
      <c r="G80" s="30"/>
    </row>
    <row r="81" spans="7:7" x14ac:dyDescent="0.25">
      <c r="G81" s="30"/>
    </row>
    <row r="82" spans="7:7" x14ac:dyDescent="0.25">
      <c r="G82" s="30"/>
    </row>
    <row r="83" spans="7:7" x14ac:dyDescent="0.25">
      <c r="G83" s="30"/>
    </row>
    <row r="84" spans="7:7" x14ac:dyDescent="0.25">
      <c r="G84" s="30"/>
    </row>
    <row r="85" spans="7:7" x14ac:dyDescent="0.25">
      <c r="G85" s="30"/>
    </row>
    <row r="86" spans="7:7" x14ac:dyDescent="0.25">
      <c r="G86" s="30"/>
    </row>
    <row r="87" spans="7:7" x14ac:dyDescent="0.25">
      <c r="G87" s="30"/>
    </row>
    <row r="88" spans="7:7" x14ac:dyDescent="0.25">
      <c r="G88" s="30"/>
    </row>
    <row r="89" spans="7:7" x14ac:dyDescent="0.25">
      <c r="G89" s="30"/>
    </row>
    <row r="90" spans="7:7" x14ac:dyDescent="0.25">
      <c r="G90" s="30"/>
    </row>
    <row r="91" spans="7:7" x14ac:dyDescent="0.25">
      <c r="G91" s="30"/>
    </row>
    <row r="92" spans="7:7" x14ac:dyDescent="0.25">
      <c r="G92" s="30"/>
    </row>
    <row r="93" spans="7:7" x14ac:dyDescent="0.25">
      <c r="G93" s="30"/>
    </row>
    <row r="94" spans="7:7" x14ac:dyDescent="0.25">
      <c r="G94" s="30"/>
    </row>
    <row r="95" spans="7:7" x14ac:dyDescent="0.25">
      <c r="G95" s="30"/>
    </row>
    <row r="96" spans="7:7" x14ac:dyDescent="0.25">
      <c r="G96" s="30"/>
    </row>
    <row r="97" spans="7:7" x14ac:dyDescent="0.25">
      <c r="G97" s="30"/>
    </row>
    <row r="98" spans="7:7" x14ac:dyDescent="0.25">
      <c r="G98" s="30"/>
    </row>
    <row r="99" spans="7:7" x14ac:dyDescent="0.25">
      <c r="G99" s="30"/>
    </row>
    <row r="100" spans="7:7" x14ac:dyDescent="0.25">
      <c r="G100" s="30"/>
    </row>
    <row r="101" spans="7:7" x14ac:dyDescent="0.25">
      <c r="G101" s="30"/>
    </row>
    <row r="102" spans="7:7" x14ac:dyDescent="0.25">
      <c r="G102" s="30"/>
    </row>
    <row r="103" spans="7:7" x14ac:dyDescent="0.25">
      <c r="G103" s="30"/>
    </row>
    <row r="104" spans="7:7" x14ac:dyDescent="0.25">
      <c r="G104" s="30"/>
    </row>
    <row r="105" spans="7:7" x14ac:dyDescent="0.25">
      <c r="G105" s="30"/>
    </row>
    <row r="106" spans="7:7" x14ac:dyDescent="0.25">
      <c r="G106" s="30"/>
    </row>
    <row r="107" spans="7:7" x14ac:dyDescent="0.25">
      <c r="G107" s="30"/>
    </row>
    <row r="108" spans="7:7" x14ac:dyDescent="0.25">
      <c r="G108" s="30"/>
    </row>
    <row r="109" spans="7:7" x14ac:dyDescent="0.25">
      <c r="G109" s="30"/>
    </row>
    <row r="110" spans="7:7" x14ac:dyDescent="0.25">
      <c r="G110" s="30"/>
    </row>
    <row r="111" spans="7:7" x14ac:dyDescent="0.25">
      <c r="G111" s="30"/>
    </row>
    <row r="112" spans="7:7" x14ac:dyDescent="0.25">
      <c r="G112" s="30"/>
    </row>
    <row r="113" spans="7:7" x14ac:dyDescent="0.25">
      <c r="G113" s="30"/>
    </row>
    <row r="114" spans="7:7" x14ac:dyDescent="0.25">
      <c r="G114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workbookViewId="0">
      <selection activeCell="E8" sqref="E8"/>
    </sheetView>
  </sheetViews>
  <sheetFormatPr defaultRowHeight="15" x14ac:dyDescent="0.25"/>
  <cols>
    <col min="1" max="1" width="5.42578125" customWidth="1"/>
    <col min="2" max="2" width="21.85546875" customWidth="1"/>
    <col min="3" max="3" width="16" customWidth="1"/>
    <col min="4" max="4" width="14.7109375" customWidth="1"/>
    <col min="5" max="5" width="14" customWidth="1"/>
    <col min="6" max="6" width="13.42578125" customWidth="1"/>
    <col min="7" max="7" width="14" customWidth="1"/>
    <col min="8" max="8" width="0.140625" customWidth="1"/>
    <col min="9" max="9" width="11" bestFit="1" customWidth="1"/>
    <col min="10" max="10" width="10" bestFit="1" customWidth="1"/>
  </cols>
  <sheetData>
    <row r="1" spans="1:8" ht="18.75" x14ac:dyDescent="0.3">
      <c r="D1" s="1" t="s">
        <v>0</v>
      </c>
    </row>
    <row r="2" spans="1:8" ht="18.75" x14ac:dyDescent="0.3">
      <c r="D2" s="1" t="s">
        <v>1</v>
      </c>
    </row>
    <row r="3" spans="1:8" ht="18.75" x14ac:dyDescent="0.3">
      <c r="D3" s="1" t="s">
        <v>235</v>
      </c>
    </row>
    <row r="4" spans="1:8" ht="18.75" x14ac:dyDescent="0.3">
      <c r="D4" s="2" t="s">
        <v>2</v>
      </c>
    </row>
    <row r="7" spans="1:8" ht="63.75" x14ac:dyDescent="0.25">
      <c r="A7" s="10" t="s">
        <v>8</v>
      </c>
      <c r="B7" s="11" t="s">
        <v>3</v>
      </c>
      <c r="C7" s="11" t="s">
        <v>9</v>
      </c>
      <c r="D7" s="11" t="s">
        <v>4</v>
      </c>
      <c r="E7" s="11" t="s">
        <v>10</v>
      </c>
      <c r="F7" s="11" t="s">
        <v>236</v>
      </c>
      <c r="G7" s="11" t="s">
        <v>237</v>
      </c>
    </row>
    <row r="8" spans="1:8" ht="26.25" x14ac:dyDescent="0.25">
      <c r="A8" s="17" t="s">
        <v>230</v>
      </c>
      <c r="B8" s="21" t="s">
        <v>159</v>
      </c>
      <c r="C8" s="84"/>
      <c r="D8" s="89" t="s">
        <v>239</v>
      </c>
      <c r="E8" s="89">
        <f>538967.88+25000+229984.8</f>
        <v>793952.67999999993</v>
      </c>
      <c r="F8" s="90">
        <f>E8-G8</f>
        <v>421800.99999999994</v>
      </c>
      <c r="G8" s="91">
        <f>1351.16+332460.18+477.88+5333.24+3352.03+611.5+24616.92+3952.65-3.88</f>
        <v>372151.68</v>
      </c>
      <c r="H8" s="23"/>
    </row>
    <row r="9" spans="1:8" x14ac:dyDescent="0.25">
      <c r="A9" s="94"/>
      <c r="B9" s="95" t="s">
        <v>231</v>
      </c>
      <c r="C9" s="96"/>
      <c r="D9" s="97"/>
      <c r="E9" s="79">
        <f>SUM(E8:E8)</f>
        <v>793952.67999999993</v>
      </c>
      <c r="F9" s="80">
        <f>SUM(F8:F8)</f>
        <v>421800.99999999994</v>
      </c>
      <c r="G9" s="80">
        <f>SUM(G8:G8)</f>
        <v>372151.68</v>
      </c>
    </row>
    <row r="10" spans="1:8" x14ac:dyDescent="0.25">
      <c r="A10" s="6"/>
      <c r="B10" s="7"/>
      <c r="C10" s="18"/>
      <c r="D10" s="18"/>
      <c r="E10" s="81"/>
      <c r="F10" s="82"/>
      <c r="G10" s="83">
        <f>E9-F9</f>
        <v>372151.68</v>
      </c>
    </row>
    <row r="11" spans="1:8" x14ac:dyDescent="0.25">
      <c r="A11" s="6"/>
      <c r="B11" s="7"/>
      <c r="C11" s="18"/>
      <c r="D11" s="18"/>
      <c r="E11" s="19"/>
      <c r="F11" s="8"/>
      <c r="G11" s="28"/>
    </row>
    <row r="12" spans="1:8" x14ac:dyDescent="0.25">
      <c r="A12" s="6"/>
      <c r="B12" s="7"/>
      <c r="C12" s="18"/>
      <c r="D12" s="18"/>
      <c r="E12" s="19"/>
      <c r="F12" s="8"/>
      <c r="G12" s="28"/>
    </row>
    <row r="13" spans="1:8" x14ac:dyDescent="0.25">
      <c r="A13" s="93"/>
      <c r="B13" s="7" t="s">
        <v>228</v>
      </c>
      <c r="C13" s="76"/>
      <c r="D13" s="77"/>
      <c r="E13" s="78" t="s">
        <v>227</v>
      </c>
      <c r="F13" s="8"/>
      <c r="G13" s="28"/>
    </row>
    <row r="14" spans="1:8" x14ac:dyDescent="0.25">
      <c r="A14" s="6"/>
      <c r="B14" s="7"/>
      <c r="C14" s="18"/>
      <c r="D14" s="18"/>
      <c r="E14" s="19"/>
      <c r="F14" s="8"/>
      <c r="G14" s="28"/>
    </row>
    <row r="15" spans="1:8" x14ac:dyDescent="0.25">
      <c r="B15" s="20"/>
      <c r="C15" s="20"/>
      <c r="D15" s="20"/>
      <c r="E15" s="20"/>
      <c r="F15" s="20"/>
      <c r="G15" s="29"/>
    </row>
    <row r="16" spans="1:8" x14ac:dyDescent="0.25">
      <c r="B16" s="20"/>
      <c r="C16" s="20"/>
      <c r="D16" s="20"/>
      <c r="E16" s="20"/>
      <c r="F16" s="20"/>
      <c r="G16" s="29"/>
    </row>
    <row r="17" spans="2:7" x14ac:dyDescent="0.25">
      <c r="B17" s="20"/>
      <c r="C17" s="20"/>
      <c r="D17" s="20"/>
      <c r="E17" s="20"/>
      <c r="F17" s="20"/>
      <c r="G17" s="29"/>
    </row>
    <row r="18" spans="2:7" x14ac:dyDescent="0.25">
      <c r="B18" s="20"/>
      <c r="C18" s="20"/>
      <c r="D18" s="20"/>
      <c r="E18" s="20"/>
      <c r="F18" s="20"/>
      <c r="G18" s="29"/>
    </row>
    <row r="19" spans="2:7" x14ac:dyDescent="0.25">
      <c r="B19" s="20"/>
      <c r="C19" s="20"/>
      <c r="D19" s="20"/>
      <c r="E19" s="20"/>
      <c r="F19" s="20"/>
      <c r="G19" s="29"/>
    </row>
    <row r="20" spans="2:7" x14ac:dyDescent="0.25">
      <c r="G20" s="30"/>
    </row>
    <row r="21" spans="2:7" x14ac:dyDescent="0.25">
      <c r="G21" s="30"/>
    </row>
    <row r="22" spans="2:7" x14ac:dyDescent="0.25">
      <c r="G22" s="30"/>
    </row>
    <row r="23" spans="2:7" x14ac:dyDescent="0.25">
      <c r="G23" s="30"/>
    </row>
    <row r="24" spans="2:7" x14ac:dyDescent="0.25">
      <c r="G24" s="30"/>
    </row>
    <row r="25" spans="2:7" x14ac:dyDescent="0.25">
      <c r="G25" s="30"/>
    </row>
    <row r="26" spans="2:7" x14ac:dyDescent="0.25">
      <c r="G26" s="30"/>
    </row>
    <row r="27" spans="2:7" x14ac:dyDescent="0.25">
      <c r="G27" s="30"/>
    </row>
    <row r="28" spans="2:7" x14ac:dyDescent="0.25">
      <c r="G28" s="30"/>
    </row>
    <row r="29" spans="2:7" x14ac:dyDescent="0.25">
      <c r="G29" s="30"/>
    </row>
    <row r="30" spans="2:7" x14ac:dyDescent="0.25">
      <c r="G30" s="30"/>
    </row>
    <row r="31" spans="2:7" x14ac:dyDescent="0.25">
      <c r="G31" s="30"/>
    </row>
    <row r="32" spans="2:7" x14ac:dyDescent="0.25">
      <c r="G32" s="30"/>
    </row>
    <row r="33" spans="7:7" x14ac:dyDescent="0.25">
      <c r="G33" s="30"/>
    </row>
    <row r="34" spans="7:7" x14ac:dyDescent="0.25">
      <c r="G34" s="30"/>
    </row>
    <row r="35" spans="7:7" x14ac:dyDescent="0.25">
      <c r="G35" s="30"/>
    </row>
    <row r="36" spans="7:7" x14ac:dyDescent="0.25">
      <c r="G36" s="30"/>
    </row>
    <row r="37" spans="7:7" x14ac:dyDescent="0.25">
      <c r="G37" s="30"/>
    </row>
    <row r="38" spans="7:7" x14ac:dyDescent="0.25">
      <c r="G38" s="30"/>
    </row>
    <row r="39" spans="7:7" x14ac:dyDescent="0.25">
      <c r="G39" s="30"/>
    </row>
    <row r="40" spans="7:7" x14ac:dyDescent="0.25">
      <c r="G40" s="30"/>
    </row>
    <row r="41" spans="7:7" x14ac:dyDescent="0.25">
      <c r="G41" s="30"/>
    </row>
    <row r="42" spans="7:7" x14ac:dyDescent="0.25">
      <c r="G42" s="30"/>
    </row>
    <row r="43" spans="7:7" x14ac:dyDescent="0.25">
      <c r="G43" s="30"/>
    </row>
    <row r="44" spans="7:7" x14ac:dyDescent="0.25">
      <c r="G44" s="30"/>
    </row>
    <row r="45" spans="7:7" x14ac:dyDescent="0.25">
      <c r="G45" s="30"/>
    </row>
    <row r="46" spans="7:7" x14ac:dyDescent="0.25">
      <c r="G46" s="30"/>
    </row>
    <row r="47" spans="7:7" x14ac:dyDescent="0.25">
      <c r="G47" s="30"/>
    </row>
    <row r="48" spans="7:7" x14ac:dyDescent="0.25">
      <c r="G48" s="30"/>
    </row>
    <row r="49" spans="7:7" x14ac:dyDescent="0.25">
      <c r="G49" s="30"/>
    </row>
    <row r="50" spans="7:7" x14ac:dyDescent="0.25">
      <c r="G50" s="30"/>
    </row>
    <row r="51" spans="7:7" x14ac:dyDescent="0.25">
      <c r="G51" s="30"/>
    </row>
    <row r="52" spans="7:7" x14ac:dyDescent="0.25">
      <c r="G52" s="30"/>
    </row>
    <row r="53" spans="7:7" x14ac:dyDescent="0.25">
      <c r="G53" s="30"/>
    </row>
    <row r="54" spans="7:7" x14ac:dyDescent="0.25">
      <c r="G54" s="30"/>
    </row>
    <row r="55" spans="7:7" x14ac:dyDescent="0.25">
      <c r="G55" s="30"/>
    </row>
    <row r="56" spans="7:7" x14ac:dyDescent="0.25">
      <c r="G56" s="30"/>
    </row>
    <row r="57" spans="7:7" x14ac:dyDescent="0.25">
      <c r="G57" s="30"/>
    </row>
    <row r="58" spans="7:7" x14ac:dyDescent="0.25">
      <c r="G58" s="30"/>
    </row>
    <row r="59" spans="7:7" x14ac:dyDescent="0.25">
      <c r="G59" s="30"/>
    </row>
    <row r="60" spans="7:7" x14ac:dyDescent="0.25">
      <c r="G60" s="30"/>
    </row>
    <row r="61" spans="7:7" x14ac:dyDescent="0.25">
      <c r="G61" s="30"/>
    </row>
    <row r="62" spans="7:7" x14ac:dyDescent="0.25">
      <c r="G62" s="30"/>
    </row>
    <row r="63" spans="7:7" x14ac:dyDescent="0.25">
      <c r="G63" s="30"/>
    </row>
    <row r="64" spans="7:7" x14ac:dyDescent="0.25">
      <c r="G64" s="30"/>
    </row>
    <row r="65" spans="7:7" x14ac:dyDescent="0.25">
      <c r="G65" s="30"/>
    </row>
    <row r="66" spans="7:7" x14ac:dyDescent="0.25">
      <c r="G66" s="30"/>
    </row>
    <row r="67" spans="7:7" x14ac:dyDescent="0.25">
      <c r="G67" s="30"/>
    </row>
    <row r="68" spans="7:7" x14ac:dyDescent="0.25">
      <c r="G68" s="30"/>
    </row>
    <row r="69" spans="7:7" x14ac:dyDescent="0.25">
      <c r="G69" s="30"/>
    </row>
    <row r="70" spans="7:7" x14ac:dyDescent="0.25">
      <c r="G70" s="30"/>
    </row>
    <row r="71" spans="7:7" x14ac:dyDescent="0.25">
      <c r="G71" s="30"/>
    </row>
    <row r="72" spans="7:7" x14ac:dyDescent="0.25">
      <c r="G72" s="30"/>
    </row>
    <row r="73" spans="7:7" x14ac:dyDescent="0.25">
      <c r="G73" s="30"/>
    </row>
    <row r="74" spans="7:7" x14ac:dyDescent="0.25">
      <c r="G74" s="30"/>
    </row>
    <row r="75" spans="7:7" x14ac:dyDescent="0.25">
      <c r="G75" s="30"/>
    </row>
    <row r="76" spans="7:7" x14ac:dyDescent="0.25">
      <c r="G76" s="30"/>
    </row>
    <row r="77" spans="7:7" x14ac:dyDescent="0.25">
      <c r="G77" s="30"/>
    </row>
    <row r="78" spans="7:7" x14ac:dyDescent="0.25">
      <c r="G78" s="30"/>
    </row>
    <row r="79" spans="7:7" x14ac:dyDescent="0.25">
      <c r="G79" s="30"/>
    </row>
    <row r="80" spans="7:7" x14ac:dyDescent="0.25">
      <c r="G80" s="30"/>
    </row>
    <row r="81" spans="7:7" x14ac:dyDescent="0.25">
      <c r="G81" s="30"/>
    </row>
    <row r="82" spans="7:7" x14ac:dyDescent="0.25">
      <c r="G82" s="30"/>
    </row>
    <row r="83" spans="7:7" x14ac:dyDescent="0.25">
      <c r="G83" s="30"/>
    </row>
    <row r="84" spans="7:7" x14ac:dyDescent="0.25">
      <c r="G84" s="30"/>
    </row>
    <row r="85" spans="7:7" x14ac:dyDescent="0.25">
      <c r="G85" s="30"/>
    </row>
    <row r="86" spans="7:7" x14ac:dyDescent="0.25">
      <c r="G86" s="3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abSelected="1" workbookViewId="0">
      <selection activeCell="E8" sqref="E8"/>
    </sheetView>
  </sheetViews>
  <sheetFormatPr defaultRowHeight="15" x14ac:dyDescent="0.25"/>
  <cols>
    <col min="1" max="1" width="5.42578125" customWidth="1"/>
    <col min="2" max="2" width="21.85546875" customWidth="1"/>
    <col min="3" max="3" width="16" customWidth="1"/>
    <col min="4" max="4" width="14.7109375" customWidth="1"/>
    <col min="5" max="5" width="14" customWidth="1"/>
    <col min="6" max="6" width="13.42578125" customWidth="1"/>
    <col min="7" max="7" width="14" customWidth="1"/>
    <col min="8" max="8" width="0.140625" customWidth="1"/>
    <col min="9" max="9" width="11" bestFit="1" customWidth="1"/>
    <col min="10" max="10" width="10" bestFit="1" customWidth="1"/>
  </cols>
  <sheetData>
    <row r="1" spans="1:7" ht="18.75" x14ac:dyDescent="0.3">
      <c r="D1" s="1" t="s">
        <v>0</v>
      </c>
    </row>
    <row r="2" spans="1:7" ht="18.75" x14ac:dyDescent="0.3">
      <c r="D2" s="1" t="s">
        <v>1</v>
      </c>
    </row>
    <row r="3" spans="1:7" ht="18.75" x14ac:dyDescent="0.3">
      <c r="D3" s="1" t="s">
        <v>238</v>
      </c>
    </row>
    <row r="4" spans="1:7" ht="18.75" x14ac:dyDescent="0.3">
      <c r="D4" s="2" t="s">
        <v>2</v>
      </c>
    </row>
    <row r="7" spans="1:7" ht="63.75" x14ac:dyDescent="0.25">
      <c r="A7" s="10" t="s">
        <v>8</v>
      </c>
      <c r="B7" s="11" t="s">
        <v>3</v>
      </c>
      <c r="C7" s="11" t="s">
        <v>9</v>
      </c>
      <c r="D7" s="11" t="s">
        <v>4</v>
      </c>
      <c r="E7" s="11" t="s">
        <v>10</v>
      </c>
      <c r="F7" s="11" t="s">
        <v>236</v>
      </c>
      <c r="G7" s="11" t="s">
        <v>237</v>
      </c>
    </row>
    <row r="8" spans="1:7" ht="29.25" x14ac:dyDescent="0.25">
      <c r="A8" s="17" t="s">
        <v>230</v>
      </c>
      <c r="B8" s="21" t="s">
        <v>160</v>
      </c>
      <c r="C8" s="92" t="s">
        <v>169</v>
      </c>
      <c r="D8" s="89" t="s">
        <v>170</v>
      </c>
      <c r="E8" s="89">
        <v>20950.560000000001</v>
      </c>
      <c r="F8" s="90">
        <f t="shared" ref="F8" si="0">E8-G8</f>
        <v>0</v>
      </c>
      <c r="G8" s="91">
        <v>20950.560000000001</v>
      </c>
    </row>
    <row r="9" spans="1:7" x14ac:dyDescent="0.25">
      <c r="A9" s="94"/>
      <c r="B9" s="95" t="s">
        <v>229</v>
      </c>
      <c r="C9" s="96"/>
      <c r="D9" s="97"/>
      <c r="E9" s="79">
        <f>SUM(E8:E8)</f>
        <v>20950.560000000001</v>
      </c>
      <c r="F9" s="80">
        <f>SUM(F8:F8)</f>
        <v>0</v>
      </c>
      <c r="G9" s="80">
        <f>SUM(G8:G8)</f>
        <v>20950.560000000001</v>
      </c>
    </row>
    <row r="10" spans="1:7" x14ac:dyDescent="0.25">
      <c r="A10" s="6"/>
      <c r="B10" s="7"/>
      <c r="C10" s="18"/>
      <c r="D10" s="18"/>
      <c r="E10" s="81"/>
      <c r="F10" s="82"/>
      <c r="G10" s="83">
        <f>E9-F9</f>
        <v>20950.560000000001</v>
      </c>
    </row>
    <row r="11" spans="1:7" x14ac:dyDescent="0.25">
      <c r="A11" s="6"/>
      <c r="B11" s="7"/>
      <c r="C11" s="18"/>
      <c r="D11" s="18"/>
      <c r="E11" s="19"/>
      <c r="F11" s="8"/>
      <c r="G11" s="28"/>
    </row>
    <row r="12" spans="1:7" x14ac:dyDescent="0.25">
      <c r="A12" s="6"/>
      <c r="B12" s="7"/>
      <c r="C12" s="18"/>
      <c r="D12" s="18"/>
      <c r="E12" s="19"/>
      <c r="F12" s="8"/>
      <c r="G12" s="28"/>
    </row>
    <row r="13" spans="1:7" x14ac:dyDescent="0.25">
      <c r="A13" s="93"/>
      <c r="B13" s="7" t="s">
        <v>228</v>
      </c>
      <c r="C13" s="76"/>
      <c r="D13" s="77"/>
      <c r="E13" s="78" t="s">
        <v>227</v>
      </c>
      <c r="F13" s="8"/>
      <c r="G13" s="28"/>
    </row>
    <row r="14" spans="1:7" x14ac:dyDescent="0.25">
      <c r="A14" s="6"/>
      <c r="B14" s="7"/>
      <c r="C14" s="18"/>
      <c r="D14" s="18"/>
      <c r="E14" s="19"/>
      <c r="F14" s="8"/>
      <c r="G14" s="28"/>
    </row>
    <row r="15" spans="1:7" x14ac:dyDescent="0.25">
      <c r="B15" s="20"/>
      <c r="C15" s="20"/>
      <c r="D15" s="20"/>
      <c r="E15" s="20"/>
      <c r="F15" s="20"/>
      <c r="G15" s="29"/>
    </row>
    <row r="16" spans="1:7" x14ac:dyDescent="0.25">
      <c r="B16" s="20"/>
      <c r="C16" s="20"/>
      <c r="D16" s="20"/>
      <c r="E16" s="20"/>
      <c r="F16" s="20"/>
      <c r="G16" s="29"/>
    </row>
    <row r="17" spans="2:7" x14ac:dyDescent="0.25">
      <c r="B17" s="20"/>
      <c r="C17" s="20"/>
      <c r="D17" s="20"/>
      <c r="E17" s="20"/>
      <c r="F17" s="20"/>
      <c r="G17" s="29"/>
    </row>
    <row r="18" spans="2:7" x14ac:dyDescent="0.25">
      <c r="B18" s="20"/>
      <c r="C18" s="20"/>
      <c r="D18" s="20"/>
      <c r="E18" s="20"/>
      <c r="F18" s="20"/>
      <c r="G18" s="29"/>
    </row>
    <row r="19" spans="2:7" x14ac:dyDescent="0.25">
      <c r="B19" s="20"/>
      <c r="C19" s="20"/>
      <c r="D19" s="20"/>
      <c r="E19" s="20"/>
      <c r="F19" s="20"/>
      <c r="G19" s="29"/>
    </row>
    <row r="20" spans="2:7" x14ac:dyDescent="0.25">
      <c r="G20" s="30"/>
    </row>
    <row r="21" spans="2:7" x14ac:dyDescent="0.25">
      <c r="G21" s="30"/>
    </row>
    <row r="22" spans="2:7" x14ac:dyDescent="0.25">
      <c r="G22" s="30"/>
    </row>
    <row r="23" spans="2:7" x14ac:dyDescent="0.25">
      <c r="G23" s="30"/>
    </row>
    <row r="24" spans="2:7" x14ac:dyDescent="0.25">
      <c r="G24" s="30"/>
    </row>
    <row r="25" spans="2:7" x14ac:dyDescent="0.25">
      <c r="G25" s="30"/>
    </row>
    <row r="26" spans="2:7" x14ac:dyDescent="0.25">
      <c r="G26" s="30"/>
    </row>
    <row r="27" spans="2:7" x14ac:dyDescent="0.25">
      <c r="G27" s="30"/>
    </row>
    <row r="28" spans="2:7" x14ac:dyDescent="0.25">
      <c r="G28" s="30"/>
    </row>
    <row r="29" spans="2:7" x14ac:dyDescent="0.25">
      <c r="G29" s="30"/>
    </row>
    <row r="30" spans="2:7" x14ac:dyDescent="0.25">
      <c r="G30" s="30"/>
    </row>
    <row r="31" spans="2:7" x14ac:dyDescent="0.25">
      <c r="G31" s="30"/>
    </row>
    <row r="32" spans="2:7" x14ac:dyDescent="0.25">
      <c r="G32" s="30"/>
    </row>
    <row r="33" spans="7:7" x14ac:dyDescent="0.25">
      <c r="G33" s="30"/>
    </row>
    <row r="34" spans="7:7" x14ac:dyDescent="0.25">
      <c r="G34" s="30"/>
    </row>
    <row r="35" spans="7:7" x14ac:dyDescent="0.25">
      <c r="G35" s="30"/>
    </row>
    <row r="36" spans="7:7" x14ac:dyDescent="0.25">
      <c r="G36" s="30"/>
    </row>
    <row r="37" spans="7:7" x14ac:dyDescent="0.25">
      <c r="G37" s="30"/>
    </row>
    <row r="38" spans="7:7" x14ac:dyDescent="0.25">
      <c r="G38" s="30"/>
    </row>
    <row r="39" spans="7:7" x14ac:dyDescent="0.25">
      <c r="G39" s="30"/>
    </row>
    <row r="40" spans="7:7" x14ac:dyDescent="0.25">
      <c r="G40" s="30"/>
    </row>
    <row r="41" spans="7:7" x14ac:dyDescent="0.25">
      <c r="G41" s="30"/>
    </row>
    <row r="42" spans="7:7" x14ac:dyDescent="0.25">
      <c r="G42" s="30"/>
    </row>
    <row r="43" spans="7:7" x14ac:dyDescent="0.25">
      <c r="G43" s="30"/>
    </row>
    <row r="44" spans="7:7" x14ac:dyDescent="0.25">
      <c r="G44" s="30"/>
    </row>
    <row r="45" spans="7:7" x14ac:dyDescent="0.25">
      <c r="G45" s="30"/>
    </row>
    <row r="46" spans="7:7" x14ac:dyDescent="0.25">
      <c r="G46" s="30"/>
    </row>
    <row r="47" spans="7:7" x14ac:dyDescent="0.25">
      <c r="G47" s="30"/>
    </row>
    <row r="48" spans="7:7" x14ac:dyDescent="0.25">
      <c r="G48" s="30"/>
    </row>
    <row r="49" spans="7:7" x14ac:dyDescent="0.25">
      <c r="G49" s="30"/>
    </row>
    <row r="50" spans="7:7" x14ac:dyDescent="0.25">
      <c r="G50" s="30"/>
    </row>
    <row r="51" spans="7:7" x14ac:dyDescent="0.25">
      <c r="G51" s="30"/>
    </row>
    <row r="52" spans="7:7" x14ac:dyDescent="0.25">
      <c r="G52" s="30"/>
    </row>
    <row r="53" spans="7:7" x14ac:dyDescent="0.25">
      <c r="G53" s="30"/>
    </row>
    <row r="54" spans="7:7" x14ac:dyDescent="0.25">
      <c r="G54" s="30"/>
    </row>
    <row r="55" spans="7:7" x14ac:dyDescent="0.25">
      <c r="G55" s="30"/>
    </row>
    <row r="56" spans="7:7" x14ac:dyDescent="0.25">
      <c r="G56" s="30"/>
    </row>
    <row r="57" spans="7:7" x14ac:dyDescent="0.25">
      <c r="G57" s="30"/>
    </row>
    <row r="58" spans="7:7" x14ac:dyDescent="0.25">
      <c r="G58" s="30"/>
    </row>
    <row r="59" spans="7:7" x14ac:dyDescent="0.25">
      <c r="G59" s="30"/>
    </row>
    <row r="60" spans="7:7" x14ac:dyDescent="0.25">
      <c r="G60" s="30"/>
    </row>
    <row r="61" spans="7:7" x14ac:dyDescent="0.25">
      <c r="G61" s="30"/>
    </row>
    <row r="62" spans="7:7" x14ac:dyDescent="0.25">
      <c r="G62" s="30"/>
    </row>
    <row r="63" spans="7:7" x14ac:dyDescent="0.25">
      <c r="G63" s="30"/>
    </row>
    <row r="64" spans="7:7" x14ac:dyDescent="0.25">
      <c r="G64" s="30"/>
    </row>
    <row r="65" spans="7:7" x14ac:dyDescent="0.25">
      <c r="G65" s="30"/>
    </row>
    <row r="66" spans="7:7" x14ac:dyDescent="0.25">
      <c r="G66" s="30"/>
    </row>
    <row r="67" spans="7:7" x14ac:dyDescent="0.25">
      <c r="G67" s="30"/>
    </row>
    <row r="68" spans="7:7" x14ac:dyDescent="0.25">
      <c r="G68" s="30"/>
    </row>
    <row r="69" spans="7:7" x14ac:dyDescent="0.25">
      <c r="G69" s="30"/>
    </row>
    <row r="70" spans="7:7" x14ac:dyDescent="0.25">
      <c r="G70" s="30"/>
    </row>
    <row r="71" spans="7:7" x14ac:dyDescent="0.25">
      <c r="G71" s="30"/>
    </row>
    <row r="72" spans="7:7" x14ac:dyDescent="0.25">
      <c r="G72" s="30"/>
    </row>
    <row r="73" spans="7:7" x14ac:dyDescent="0.25">
      <c r="G73" s="30"/>
    </row>
    <row r="74" spans="7:7" x14ac:dyDescent="0.25">
      <c r="G74" s="30"/>
    </row>
    <row r="75" spans="7:7" x14ac:dyDescent="0.25">
      <c r="G75" s="30"/>
    </row>
    <row r="76" spans="7:7" x14ac:dyDescent="0.25">
      <c r="G76" s="30"/>
    </row>
    <row r="77" spans="7:7" x14ac:dyDescent="0.25">
      <c r="G77" s="30"/>
    </row>
    <row r="78" spans="7:7" x14ac:dyDescent="0.25">
      <c r="G78" s="30"/>
    </row>
    <row r="79" spans="7:7" x14ac:dyDescent="0.25">
      <c r="G79" s="30"/>
    </row>
    <row r="80" spans="7:7" x14ac:dyDescent="0.25">
      <c r="G80" s="30"/>
    </row>
    <row r="81" spans="7:7" x14ac:dyDescent="0.25">
      <c r="G81" s="30"/>
    </row>
    <row r="82" spans="7:7" x14ac:dyDescent="0.25">
      <c r="G82" s="30"/>
    </row>
    <row r="83" spans="7:7" x14ac:dyDescent="0.25">
      <c r="G83" s="30"/>
    </row>
    <row r="84" spans="7:7" x14ac:dyDescent="0.25">
      <c r="G84" s="30"/>
    </row>
    <row r="85" spans="7:7" x14ac:dyDescent="0.25">
      <c r="G85" s="30"/>
    </row>
    <row r="86" spans="7:7" x14ac:dyDescent="0.25">
      <c r="G86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 01.01.19 (103 )</vt:lpstr>
      <vt:lpstr>на 01.01.19 ( 104 )</vt:lpstr>
      <vt:lpstr> на 01.01.19 (106)</vt:lpstr>
      <vt:lpstr>на 01.01.18 (108)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underr</dc:creator>
  <cp:lastModifiedBy>Admin</cp:lastModifiedBy>
  <cp:lastPrinted>2018-01-12T08:31:26Z</cp:lastPrinted>
  <dcterms:created xsi:type="dcterms:W3CDTF">2016-04-21T11:23:48Z</dcterms:created>
  <dcterms:modified xsi:type="dcterms:W3CDTF">2019-01-11T08:12:12Z</dcterms:modified>
</cp:coreProperties>
</file>